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ří Kahánek\OneDrive\GTD 2018\ZAKÁZKY 2019\Město Kopřivnice\vÝMĚNÍK\ZD\DPS\F. VÝKAZY VÝMĚR\"/>
    </mc:Choice>
  </mc:AlternateContent>
  <xr:revisionPtr revIDLastSave="0" documentId="13_ncr:1_{85C803A1-3D59-42B7-975F-01229D704F8C}" xr6:coauthVersionLast="44" xr6:coauthVersionMax="44" xr10:uidLastSave="{00000000-0000-0000-0000-000000000000}"/>
  <bookViews>
    <workbookView xWindow="3750" yWindow="1185" windowWidth="21600" windowHeight="11385" firstSheet="7" activeTab="11" xr2:uid="{A6C419C2-E6BA-48AB-AEEB-1988CB7F3A0E}"/>
  </bookViews>
  <sheets>
    <sheet name="ÚVOD" sheetId="1" r:id="rId1"/>
    <sheet name="SOUHRNNÝ LIST STAVBY" sheetId="2" r:id="rId2"/>
    <sheet name="REKAPITULACE OBJEKTŮ STAVBY" sheetId="3" r:id="rId3"/>
    <sheet name="KRYCÍ LIST #1" sheetId="4" r:id="rId4"/>
    <sheet name="REKAPITULACE #1" sheetId="5" r:id="rId5"/>
    <sheet name="ROZPOČET #1" sheetId="6" r:id="rId6"/>
    <sheet name="KRYCÍ LIST #2" sheetId="7" r:id="rId7"/>
    <sheet name="REKAPITULACE #2" sheetId="8" r:id="rId8"/>
    <sheet name="ROZPOČET #2" sheetId="9" r:id="rId9"/>
    <sheet name="KRYCÍ LIST #3" sheetId="10" r:id="rId10"/>
    <sheet name="REKAPITULACE #3" sheetId="11" r:id="rId11"/>
    <sheet name="ROZPOČET #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26" i="2"/>
  <c r="E25" i="2"/>
  <c r="E24" i="2"/>
  <c r="E23" i="2"/>
  <c r="E21" i="2"/>
  <c r="E19" i="2"/>
  <c r="E18" i="2"/>
  <c r="E17" i="2"/>
  <c r="E16" i="2"/>
  <c r="E15" i="2"/>
  <c r="E14" i="3"/>
  <c r="D14" i="3"/>
  <c r="E13" i="3"/>
  <c r="D13" i="3"/>
  <c r="E12" i="3"/>
  <c r="D12" i="3"/>
  <c r="E11" i="3"/>
  <c r="D11" i="3"/>
  <c r="H39" i="4"/>
  <c r="H38" i="4"/>
  <c r="H36" i="4"/>
  <c r="H35" i="4"/>
  <c r="M8" i="4"/>
  <c r="E28" i="4"/>
  <c r="E27" i="4"/>
  <c r="E26" i="4"/>
  <c r="E25" i="4"/>
  <c r="M28" i="4"/>
  <c r="M26" i="4"/>
  <c r="M25" i="4"/>
  <c r="M23" i="4"/>
  <c r="M22" i="4"/>
  <c r="M21" i="4"/>
  <c r="M20" i="4"/>
  <c r="M19" i="4"/>
  <c r="M18" i="4"/>
  <c r="M17" i="4"/>
  <c r="M16" i="4"/>
  <c r="M15" i="4"/>
  <c r="M14" i="4"/>
  <c r="E24" i="4"/>
  <c r="E20" i="4"/>
  <c r="E19" i="4"/>
  <c r="E18" i="4"/>
  <c r="E17" i="4"/>
  <c r="E16" i="4"/>
  <c r="C46" i="5"/>
  <c r="C44" i="5"/>
  <c r="C43" i="5"/>
  <c r="C42" i="5"/>
  <c r="C39" i="5"/>
  <c r="C38" i="5"/>
  <c r="C37" i="5"/>
  <c r="C34" i="5"/>
  <c r="C33" i="5"/>
  <c r="C32" i="5"/>
  <c r="C31" i="5"/>
  <c r="C30" i="5"/>
  <c r="C29" i="5"/>
  <c r="C28" i="5"/>
  <c r="C27" i="5"/>
  <c r="C26" i="5"/>
  <c r="C25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F466" i="6"/>
  <c r="G464" i="6"/>
  <c r="G463" i="6"/>
  <c r="A463" i="6"/>
  <c r="G462" i="6"/>
  <c r="A462" i="6"/>
  <c r="G461" i="6"/>
  <c r="A461" i="6"/>
  <c r="G460" i="6"/>
  <c r="A460" i="6"/>
  <c r="G459" i="6"/>
  <c r="A459" i="6"/>
  <c r="G458" i="6"/>
  <c r="A458" i="6"/>
  <c r="G457" i="6"/>
  <c r="A457" i="6"/>
  <c r="G456" i="6"/>
  <c r="A456" i="6"/>
  <c r="G455" i="6"/>
  <c r="A455" i="6"/>
  <c r="G454" i="6"/>
  <c r="A454" i="6"/>
  <c r="G452" i="6"/>
  <c r="G451" i="6"/>
  <c r="A451" i="6"/>
  <c r="G450" i="6"/>
  <c r="A450" i="6"/>
  <c r="G449" i="6"/>
  <c r="A449" i="6"/>
  <c r="G448" i="6"/>
  <c r="A448" i="6"/>
  <c r="G447" i="6"/>
  <c r="A447" i="6"/>
  <c r="G446" i="6"/>
  <c r="A446" i="6"/>
  <c r="G445" i="6"/>
  <c r="A445" i="6"/>
  <c r="G444" i="6"/>
  <c r="A444" i="6"/>
  <c r="G443" i="6"/>
  <c r="A443" i="6"/>
  <c r="G442" i="6"/>
  <c r="A442" i="6"/>
  <c r="G441" i="6"/>
  <c r="A441" i="6"/>
  <c r="G440" i="6"/>
  <c r="A440" i="6"/>
  <c r="G439" i="6"/>
  <c r="A439" i="6"/>
  <c r="G438" i="6"/>
  <c r="A438" i="6"/>
  <c r="G437" i="6"/>
  <c r="A437" i="6"/>
  <c r="G436" i="6"/>
  <c r="A436" i="6"/>
  <c r="G435" i="6"/>
  <c r="A435" i="6"/>
  <c r="G427" i="6"/>
  <c r="G426" i="6"/>
  <c r="A426" i="6"/>
  <c r="G425" i="6"/>
  <c r="A425" i="6"/>
  <c r="G424" i="6"/>
  <c r="A424" i="6"/>
  <c r="G423" i="6"/>
  <c r="A423" i="6"/>
  <c r="G422" i="6"/>
  <c r="A422" i="6"/>
  <c r="G421" i="6"/>
  <c r="A421" i="6"/>
  <c r="G420" i="6"/>
  <c r="A420" i="6"/>
  <c r="G419" i="6"/>
  <c r="A419" i="6"/>
  <c r="G417" i="6"/>
  <c r="G416" i="6"/>
  <c r="A416" i="6"/>
  <c r="G415" i="6"/>
  <c r="A415" i="6"/>
  <c r="G413" i="6"/>
  <c r="G412" i="6"/>
  <c r="A412" i="6"/>
  <c r="G411" i="6"/>
  <c r="A411" i="6"/>
  <c r="G410" i="6"/>
  <c r="A410" i="6"/>
  <c r="G409" i="6"/>
  <c r="A409" i="6"/>
  <c r="G407" i="6"/>
  <c r="G406" i="6"/>
  <c r="A406" i="6"/>
  <c r="G405" i="6"/>
  <c r="A405" i="6"/>
  <c r="G404" i="6"/>
  <c r="A404" i="6"/>
  <c r="G403" i="6"/>
  <c r="A403" i="6"/>
  <c r="G401" i="6"/>
  <c r="G400" i="6"/>
  <c r="A400" i="6"/>
  <c r="G399" i="6"/>
  <c r="A399" i="6"/>
  <c r="G398" i="6"/>
  <c r="A398" i="6"/>
  <c r="G397" i="6"/>
  <c r="A397" i="6"/>
  <c r="G396" i="6"/>
  <c r="A396" i="6"/>
  <c r="G395" i="6"/>
  <c r="A395" i="6"/>
  <c r="G394" i="6"/>
  <c r="A394" i="6"/>
  <c r="G393" i="6"/>
  <c r="A393" i="6"/>
  <c r="G392" i="6"/>
  <c r="A392" i="6"/>
  <c r="G384" i="6"/>
  <c r="G382" i="6"/>
  <c r="A382" i="6"/>
  <c r="G380" i="6"/>
  <c r="A380" i="6"/>
  <c r="G378" i="6"/>
  <c r="G377" i="6"/>
  <c r="A377" i="6"/>
  <c r="G375" i="6"/>
  <c r="G374" i="6"/>
  <c r="A374" i="6"/>
  <c r="G372" i="6"/>
  <c r="A372" i="6"/>
  <c r="G370" i="6"/>
  <c r="A370" i="6"/>
  <c r="G369" i="6"/>
  <c r="A369" i="6"/>
  <c r="G367" i="6"/>
  <c r="G366" i="6"/>
  <c r="A366" i="6"/>
  <c r="G365" i="6"/>
  <c r="A365" i="6"/>
  <c r="G364" i="6"/>
  <c r="A364" i="6"/>
  <c r="G363" i="6"/>
  <c r="A363" i="6"/>
  <c r="G362" i="6"/>
  <c r="A362" i="6"/>
  <c r="G361" i="6"/>
  <c r="A361" i="6"/>
  <c r="G359" i="6"/>
  <c r="A359" i="6"/>
  <c r="G358" i="6"/>
  <c r="A358" i="6"/>
  <c r="G357" i="6"/>
  <c r="A357" i="6"/>
  <c r="G356" i="6"/>
  <c r="A356" i="6"/>
  <c r="G355" i="6"/>
  <c r="A355" i="6"/>
  <c r="G354" i="6"/>
  <c r="A354" i="6"/>
  <c r="G353" i="6"/>
  <c r="A353" i="6"/>
  <c r="G352" i="6"/>
  <c r="A352" i="6"/>
  <c r="G351" i="6"/>
  <c r="A351" i="6"/>
  <c r="G350" i="6"/>
  <c r="A350" i="6"/>
  <c r="G349" i="6"/>
  <c r="A349" i="6"/>
  <c r="G347" i="6"/>
  <c r="G346" i="6"/>
  <c r="A346" i="6"/>
  <c r="G345" i="6"/>
  <c r="A345" i="6"/>
  <c r="G343" i="6"/>
  <c r="A343" i="6"/>
  <c r="G342" i="6"/>
  <c r="A342" i="6"/>
  <c r="G341" i="6"/>
  <c r="A341" i="6"/>
  <c r="G339" i="6"/>
  <c r="A339" i="6"/>
  <c r="G337" i="6"/>
  <c r="G336" i="6"/>
  <c r="A336" i="6"/>
  <c r="G334" i="6"/>
  <c r="A334" i="6"/>
  <c r="G332" i="6"/>
  <c r="G331" i="6"/>
  <c r="A331" i="6"/>
  <c r="G330" i="6"/>
  <c r="A330" i="6"/>
  <c r="G328" i="6"/>
  <c r="G327" i="6"/>
  <c r="A327" i="6"/>
  <c r="G325" i="6"/>
  <c r="A325" i="6"/>
  <c r="G323" i="6"/>
  <c r="A323" i="6"/>
  <c r="G321" i="6"/>
  <c r="A321" i="6"/>
  <c r="G319" i="6"/>
  <c r="A319" i="6"/>
  <c r="G317" i="6"/>
  <c r="A317" i="6"/>
  <c r="G316" i="6"/>
  <c r="A316" i="6"/>
  <c r="G314" i="6"/>
  <c r="A314" i="6"/>
  <c r="G312" i="6"/>
  <c r="A312" i="6"/>
  <c r="G310" i="6"/>
  <c r="G309" i="6"/>
  <c r="A309" i="6"/>
  <c r="G307" i="6"/>
  <c r="A307" i="6"/>
  <c r="G305" i="6"/>
  <c r="A305" i="6"/>
  <c r="G304" i="6"/>
  <c r="A304" i="6"/>
  <c r="G303" i="6"/>
  <c r="A303" i="6"/>
  <c r="G301" i="6"/>
  <c r="A301" i="6"/>
  <c r="G300" i="6"/>
  <c r="A300" i="6"/>
  <c r="G298" i="6"/>
  <c r="A298" i="6"/>
  <c r="G297" i="6"/>
  <c r="A297" i="6"/>
  <c r="G296" i="6"/>
  <c r="A296" i="6"/>
  <c r="G294" i="6"/>
  <c r="A294" i="6"/>
  <c r="G293" i="6"/>
  <c r="A293" i="6"/>
  <c r="G292" i="6"/>
  <c r="A292" i="6"/>
  <c r="G284" i="6"/>
  <c r="G282" i="6"/>
  <c r="A282" i="6"/>
  <c r="G280" i="6"/>
  <c r="G278" i="6"/>
  <c r="A278" i="6"/>
  <c r="G276" i="6"/>
  <c r="A276" i="6"/>
  <c r="G274" i="6"/>
  <c r="A274" i="6"/>
  <c r="G272" i="6"/>
  <c r="A272" i="6"/>
  <c r="G270" i="6"/>
  <c r="A270" i="6"/>
  <c r="G268" i="6"/>
  <c r="A268" i="6"/>
  <c r="G266" i="6"/>
  <c r="A266" i="6"/>
  <c r="G265" i="6"/>
  <c r="A265" i="6"/>
  <c r="G264" i="6"/>
  <c r="A264" i="6"/>
  <c r="G263" i="6"/>
  <c r="A263" i="6"/>
  <c r="G261" i="6"/>
  <c r="A261" i="6"/>
  <c r="G259" i="6"/>
  <c r="A259" i="6"/>
  <c r="G255" i="6"/>
  <c r="A255" i="6"/>
  <c r="G254" i="6"/>
  <c r="A254" i="6"/>
  <c r="G253" i="6"/>
  <c r="A253" i="6"/>
  <c r="G250" i="6"/>
  <c r="A250" i="6"/>
  <c r="G248" i="6"/>
  <c r="A248" i="6"/>
  <c r="G247" i="6"/>
  <c r="A247" i="6"/>
  <c r="G246" i="6"/>
  <c r="A246" i="6"/>
  <c r="G242" i="6"/>
  <c r="A242" i="6"/>
  <c r="G238" i="6"/>
  <c r="A238" i="6"/>
  <c r="G234" i="6"/>
  <c r="A234" i="6"/>
  <c r="G228" i="6"/>
  <c r="A228" i="6"/>
  <c r="G224" i="6"/>
  <c r="A224" i="6"/>
  <c r="G218" i="6"/>
  <c r="A218" i="6"/>
  <c r="G208" i="6"/>
  <c r="A208" i="6"/>
  <c r="G204" i="6"/>
  <c r="A204" i="6"/>
  <c r="G202" i="6"/>
  <c r="A202" i="6"/>
  <c r="G201" i="6"/>
  <c r="A201" i="6"/>
  <c r="G200" i="6"/>
  <c r="A200" i="6"/>
  <c r="G199" i="6"/>
  <c r="A199" i="6"/>
  <c r="G197" i="6"/>
  <c r="A197" i="6"/>
  <c r="G195" i="6"/>
  <c r="A195" i="6"/>
  <c r="G193" i="6"/>
  <c r="A193" i="6"/>
  <c r="G192" i="6"/>
  <c r="A192" i="6"/>
  <c r="G191" i="6"/>
  <c r="A191" i="6"/>
  <c r="G190" i="6"/>
  <c r="A190" i="6"/>
  <c r="G189" i="6"/>
  <c r="A189" i="6"/>
  <c r="G173" i="6"/>
  <c r="A173" i="6"/>
  <c r="G171" i="6"/>
  <c r="G170" i="6"/>
  <c r="A170" i="6"/>
  <c r="G169" i="6"/>
  <c r="A169" i="6"/>
  <c r="G168" i="6"/>
  <c r="A168" i="6"/>
  <c r="G167" i="6"/>
  <c r="A167" i="6"/>
  <c r="G165" i="6"/>
  <c r="A165" i="6"/>
  <c r="G164" i="6"/>
  <c r="A164" i="6"/>
  <c r="G162" i="6"/>
  <c r="G160" i="6"/>
  <c r="A160" i="6"/>
  <c r="G158" i="6"/>
  <c r="A158" i="6"/>
  <c r="G156" i="6"/>
  <c r="A156" i="6"/>
  <c r="G154" i="6"/>
  <c r="A154" i="6"/>
  <c r="G152" i="6"/>
  <c r="G151" i="6"/>
  <c r="A151" i="6"/>
  <c r="G149" i="6"/>
  <c r="G147" i="6"/>
  <c r="A147" i="6"/>
  <c r="G143" i="6"/>
  <c r="A143" i="6"/>
  <c r="G140" i="6"/>
  <c r="A140" i="6"/>
  <c r="G138" i="6"/>
  <c r="G137" i="6"/>
  <c r="A137" i="6"/>
  <c r="G135" i="6"/>
  <c r="A135" i="6"/>
  <c r="G134" i="6"/>
  <c r="A134" i="6"/>
  <c r="G132" i="6"/>
  <c r="A132" i="6"/>
  <c r="G131" i="6"/>
  <c r="A131" i="6"/>
  <c r="G130" i="6"/>
  <c r="A130" i="6"/>
  <c r="G128" i="6"/>
  <c r="A128" i="6"/>
  <c r="G126" i="6"/>
  <c r="A126" i="6"/>
  <c r="G125" i="6"/>
  <c r="A125" i="6"/>
  <c r="G124" i="6"/>
  <c r="A124" i="6"/>
  <c r="G123" i="6"/>
  <c r="A123" i="6"/>
  <c r="G121" i="6"/>
  <c r="G119" i="6"/>
  <c r="A119" i="6"/>
  <c r="G118" i="6"/>
  <c r="A118" i="6"/>
  <c r="G117" i="6"/>
  <c r="A117" i="6"/>
  <c r="G116" i="6"/>
  <c r="A116" i="6"/>
  <c r="G115" i="6"/>
  <c r="A115" i="6"/>
  <c r="G105" i="6"/>
  <c r="A105" i="6"/>
  <c r="G95" i="6"/>
  <c r="A95" i="6"/>
  <c r="G92" i="6"/>
  <c r="A92" i="6"/>
  <c r="G90" i="6"/>
  <c r="G89" i="6"/>
  <c r="A89" i="6"/>
  <c r="G87" i="6"/>
  <c r="G85" i="6"/>
  <c r="A85" i="6"/>
  <c r="G83" i="6"/>
  <c r="A83" i="6"/>
  <c r="G81" i="6"/>
  <c r="A81" i="6"/>
  <c r="G79" i="6"/>
  <c r="A79" i="6"/>
  <c r="G77" i="6"/>
  <c r="A77" i="6"/>
  <c r="G75" i="6"/>
  <c r="A75" i="6"/>
  <c r="G73" i="6"/>
  <c r="G71" i="6"/>
  <c r="A71" i="6"/>
  <c r="G69" i="6"/>
  <c r="G67" i="6"/>
  <c r="A67" i="6"/>
  <c r="G65" i="6"/>
  <c r="A65" i="6"/>
  <c r="G63" i="6"/>
  <c r="A63" i="6"/>
  <c r="G61" i="6"/>
  <c r="A61" i="6"/>
  <c r="G59" i="6"/>
  <c r="A59" i="6"/>
  <c r="G57" i="6"/>
  <c r="A57" i="6"/>
  <c r="G55" i="6"/>
  <c r="A55" i="6"/>
  <c r="G53" i="6"/>
  <c r="A53" i="6"/>
  <c r="G51" i="6"/>
  <c r="A51" i="6"/>
  <c r="G48" i="6"/>
  <c r="A48" i="6"/>
  <c r="G45" i="6"/>
  <c r="A45" i="6"/>
  <c r="G41" i="6"/>
  <c r="A41" i="6"/>
  <c r="G38" i="6"/>
  <c r="A38" i="6"/>
  <c r="G36" i="6"/>
  <c r="G35" i="6"/>
  <c r="A35" i="6"/>
  <c r="G34" i="6"/>
  <c r="A34" i="6"/>
  <c r="G33" i="6"/>
  <c r="A33" i="6"/>
  <c r="G31" i="6"/>
  <c r="A31" i="6"/>
  <c r="G30" i="6"/>
  <c r="A30" i="6"/>
  <c r="G28" i="6"/>
  <c r="A28" i="6"/>
  <c r="G27" i="6"/>
  <c r="A27" i="6"/>
  <c r="G26" i="6"/>
  <c r="A26" i="6"/>
  <c r="G25" i="6"/>
  <c r="A25" i="6"/>
  <c r="G24" i="6"/>
  <c r="A24" i="6"/>
  <c r="G22" i="6"/>
  <c r="A22" i="6"/>
  <c r="G20" i="6"/>
  <c r="A20" i="6"/>
  <c r="G18" i="6"/>
  <c r="A18" i="6"/>
  <c r="G12" i="6"/>
  <c r="H39" i="7"/>
  <c r="H38" i="7"/>
  <c r="H36" i="7"/>
  <c r="H35" i="7"/>
  <c r="M8" i="7"/>
  <c r="E28" i="7"/>
  <c r="E27" i="7"/>
  <c r="E26" i="7"/>
  <c r="E25" i="7"/>
  <c r="M28" i="7"/>
  <c r="M26" i="7"/>
  <c r="M25" i="7"/>
  <c r="M23" i="7"/>
  <c r="M22" i="7"/>
  <c r="M21" i="7"/>
  <c r="M20" i="7"/>
  <c r="M19" i="7"/>
  <c r="M18" i="7"/>
  <c r="M17" i="7"/>
  <c r="M16" i="7"/>
  <c r="M15" i="7"/>
  <c r="M14" i="7"/>
  <c r="E24" i="7"/>
  <c r="E20" i="7"/>
  <c r="E18" i="7"/>
  <c r="E16" i="7"/>
  <c r="C19" i="8"/>
  <c r="C17" i="8"/>
  <c r="C16" i="8"/>
  <c r="C13" i="8"/>
  <c r="C12" i="8"/>
  <c r="C11" i="8"/>
  <c r="C10" i="8"/>
  <c r="C9" i="8"/>
  <c r="F79" i="9"/>
  <c r="G77" i="9"/>
  <c r="G76" i="9"/>
  <c r="A76" i="9"/>
  <c r="G75" i="9"/>
  <c r="A75" i="9"/>
  <c r="G74" i="9"/>
  <c r="A74" i="9"/>
  <c r="G73" i="9"/>
  <c r="A73" i="9"/>
  <c r="G72" i="9"/>
  <c r="A72" i="9"/>
  <c r="G71" i="9"/>
  <c r="A71" i="9"/>
  <c r="G70" i="9"/>
  <c r="A70" i="9"/>
  <c r="G69" i="9"/>
  <c r="A69" i="9"/>
  <c r="G68" i="9"/>
  <c r="A68" i="9"/>
  <c r="G67" i="9"/>
  <c r="A67" i="9"/>
  <c r="G66" i="9"/>
  <c r="A66" i="9"/>
  <c r="G65" i="9"/>
  <c r="A65" i="9"/>
  <c r="G64" i="9"/>
  <c r="A64" i="9"/>
  <c r="G63" i="9"/>
  <c r="A63" i="9"/>
  <c r="G62" i="9"/>
  <c r="A62" i="9"/>
  <c r="G61" i="9"/>
  <c r="A61" i="9"/>
  <c r="G60" i="9"/>
  <c r="A60" i="9"/>
  <c r="G59" i="9"/>
  <c r="A59" i="9"/>
  <c r="G58" i="9"/>
  <c r="A58" i="9"/>
  <c r="G50" i="9"/>
  <c r="G48" i="9"/>
  <c r="A48" i="9"/>
  <c r="G46" i="9"/>
  <c r="G45" i="9"/>
  <c r="A45" i="9"/>
  <c r="G43" i="9"/>
  <c r="G41" i="9"/>
  <c r="A41" i="9"/>
  <c r="G39" i="9"/>
  <c r="G37" i="9"/>
  <c r="A37" i="9"/>
  <c r="G35" i="9"/>
  <c r="A35" i="9"/>
  <c r="G33" i="9"/>
  <c r="A33" i="9"/>
  <c r="G31" i="9"/>
  <c r="A31" i="9"/>
  <c r="G29" i="9"/>
  <c r="A29" i="9"/>
  <c r="G27" i="9"/>
  <c r="A27" i="9"/>
  <c r="G25" i="9"/>
  <c r="A25" i="9"/>
  <c r="G23" i="9"/>
  <c r="A23" i="9"/>
  <c r="G21" i="9"/>
  <c r="A21" i="9"/>
  <c r="G19" i="9"/>
  <c r="A19" i="9"/>
  <c r="G17" i="9"/>
  <c r="A17" i="9"/>
  <c r="G16" i="9"/>
  <c r="A16" i="9"/>
  <c r="G15" i="9"/>
  <c r="A15" i="9"/>
  <c r="G14" i="9"/>
  <c r="A14" i="9"/>
  <c r="G12" i="9"/>
  <c r="H39" i="10"/>
  <c r="H38" i="10"/>
  <c r="H36" i="10"/>
  <c r="H35" i="10"/>
  <c r="M8" i="10"/>
  <c r="E28" i="10"/>
  <c r="E27" i="10"/>
  <c r="E26" i="10"/>
  <c r="E25" i="10"/>
  <c r="M28" i="10"/>
  <c r="M26" i="10"/>
  <c r="M25" i="10"/>
  <c r="M23" i="10"/>
  <c r="M22" i="10"/>
  <c r="M21" i="10"/>
  <c r="M20" i="10"/>
  <c r="M19" i="10"/>
  <c r="M18" i="10"/>
  <c r="M17" i="10"/>
  <c r="M16" i="10"/>
  <c r="M15" i="10"/>
  <c r="M14" i="10"/>
  <c r="E24" i="10"/>
  <c r="E20" i="10"/>
  <c r="F93" i="12" s="1"/>
  <c r="E16" i="10"/>
  <c r="C17" i="11"/>
  <c r="C15" i="11"/>
  <c r="C14" i="11"/>
  <c r="C13" i="11"/>
  <c r="C12" i="11"/>
  <c r="C11" i="11"/>
  <c r="C10" i="11"/>
  <c r="C9" i="11"/>
  <c r="G91" i="12"/>
  <c r="G89" i="12"/>
  <c r="A89" i="12"/>
  <c r="G87" i="12"/>
  <c r="G86" i="12"/>
  <c r="A86" i="12"/>
  <c r="G84" i="12"/>
  <c r="G83" i="12"/>
  <c r="A83" i="12"/>
  <c r="G81" i="12"/>
  <c r="G80" i="12"/>
  <c r="A80" i="12"/>
  <c r="G78" i="12"/>
  <c r="A78" i="12"/>
  <c r="G76" i="12"/>
  <c r="A76" i="12"/>
  <c r="G74" i="12"/>
  <c r="A74" i="12"/>
  <c r="G73" i="12"/>
  <c r="A73" i="12"/>
  <c r="G71" i="12"/>
  <c r="A71" i="12"/>
  <c r="G70" i="12"/>
  <c r="A70" i="12"/>
  <c r="G68" i="12"/>
  <c r="A68" i="12"/>
  <c r="G66" i="12"/>
  <c r="A66" i="12"/>
  <c r="G64" i="12"/>
  <c r="A64" i="12"/>
  <c r="G62" i="12"/>
  <c r="A62" i="12"/>
  <c r="G60" i="12"/>
  <c r="A60" i="12"/>
  <c r="G58" i="12"/>
  <c r="A58" i="12"/>
  <c r="G56" i="12"/>
  <c r="A56" i="12"/>
  <c r="G54" i="12"/>
  <c r="A54" i="12"/>
  <c r="G52" i="12"/>
  <c r="A52" i="12"/>
  <c r="G50" i="12"/>
  <c r="G48" i="12"/>
  <c r="A48" i="12"/>
  <c r="G46" i="12"/>
  <c r="A46" i="12"/>
  <c r="G44" i="12"/>
  <c r="G42" i="12"/>
  <c r="A42" i="12"/>
  <c r="G40" i="12"/>
  <c r="A40" i="12"/>
  <c r="G38" i="12"/>
  <c r="A38" i="12"/>
  <c r="G36" i="12"/>
  <c r="A36" i="12"/>
  <c r="G34" i="12"/>
  <c r="A34" i="12"/>
  <c r="G32" i="12"/>
  <c r="A32" i="12"/>
  <c r="G31" i="12"/>
  <c r="A31" i="12"/>
  <c r="G30" i="12"/>
  <c r="A30" i="12"/>
  <c r="G28" i="12"/>
  <c r="A28" i="12"/>
  <c r="G26" i="12"/>
  <c r="A26" i="12"/>
  <c r="G24" i="12"/>
  <c r="A24" i="12"/>
  <c r="G22" i="12"/>
  <c r="A22" i="12"/>
  <c r="G20" i="12"/>
  <c r="A20" i="12"/>
  <c r="G18" i="12"/>
  <c r="A18" i="12"/>
  <c r="G17" i="12"/>
  <c r="A17" i="12"/>
  <c r="G15" i="12"/>
  <c r="A15" i="12"/>
  <c r="G14" i="12"/>
  <c r="A14" i="12"/>
  <c r="G12" i="12"/>
</calcChain>
</file>

<file path=xl/sharedStrings.xml><?xml version="1.0" encoding="utf-8"?>
<sst xmlns="http://schemas.openxmlformats.org/spreadsheetml/2006/main" count="2006" uniqueCount="956">
  <si>
    <t>Stavba :  - SÚO BÝVALÉ VÝMĚNÍKOVÉ STANICE Č.P.314 NA UL.17.LISTOPADU V KOPŘIVNICI</t>
  </si>
  <si>
    <t>Cenová úroveň : 2019/II</t>
  </si>
  <si>
    <t xml:space="preserve">Datum zpracování : 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</si>
  <si>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</si>
  <si>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</si>
  <si>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</si>
  <si>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</si>
  <si>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</si>
  <si>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</si>
  <si>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</si>
  <si>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</si>
  <si>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</si>
  <si>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</si>
  <si>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</si>
  <si>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</si>
  <si>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</si>
  <si>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</si>
  <si>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jednotková</t>
  </si>
  <si>
    <t>6.</t>
  </si>
  <si>
    <t>celková</t>
  </si>
  <si>
    <t>7.</t>
  </si>
  <si>
    <t>HSV:</t>
  </si>
  <si>
    <t>oddíl 1</t>
  </si>
  <si>
    <t>Zemní práce:</t>
  </si>
  <si>
    <t>C-123212100-0</t>
  </si>
  <si>
    <t>RUCNI ZAREZY PRO PODZ VEDENI TR 3</t>
  </si>
  <si>
    <t>M3</t>
  </si>
  <si>
    <t>množství =</t>
  </si>
  <si>
    <t>(1,5+1,3+1,5+1,5+4,5+1,5)*1*1,4</t>
  </si>
  <si>
    <t>Y-170-9</t>
  </si>
  <si>
    <t>OBSYPY A ZASYPY POTRUBI</t>
  </si>
  <si>
    <t>H-58337008-1</t>
  </si>
  <si>
    <t xml:space="preserve">STERKOPISEK 0-2MM </t>
  </si>
  <si>
    <t>(1,5+1,3+1,5+1,5+4,5+1,5)*1*0,3</t>
  </si>
  <si>
    <t>H-2832</t>
  </si>
  <si>
    <t>VÝSTRAŽNÁ FOLIE DO VÝKOPU</t>
  </si>
  <si>
    <t>M</t>
  </si>
  <si>
    <t>H-58337213-1</t>
  </si>
  <si>
    <t xml:space="preserve">STERKOPISEK 0-32MM </t>
  </si>
  <si>
    <t>(1,5+1,3+1,5+1,5+4,5+1,5)*1*1,1</t>
  </si>
  <si>
    <t>H-55342458-1</t>
  </si>
  <si>
    <t>CHRANICKA DN 100</t>
  </si>
  <si>
    <t>(1,5+1,3+1,5+1,5+4,5+1,5)*5</t>
  </si>
  <si>
    <t>C-113107041-0</t>
  </si>
  <si>
    <t>ODSTR PODKLADU ZIVIC TL 4CM</t>
  </si>
  <si>
    <t>M2</t>
  </si>
  <si>
    <t>51,26+11,94+11</t>
  </si>
  <si>
    <t>C-113107042-0</t>
  </si>
  <si>
    <t>ODSTR PODKLADU ZIVIC TL 8CM</t>
  </si>
  <si>
    <t>C-113107012-0</t>
  </si>
  <si>
    <t>ODSTR PODKLADU KAM ŠTD TL 15CM</t>
  </si>
  <si>
    <t>ODSTR PODKLADU KAM ŠTD TL 13CM</t>
  </si>
  <si>
    <t>C-113202111-0</t>
  </si>
  <si>
    <t>VYTRHANI OBRUB Z KRAJNIKU/OBRUBN STOJ</t>
  </si>
  <si>
    <t>C-113204111-0</t>
  </si>
  <si>
    <t>VYTRHANI OBRUB ZAHONOVYCH</t>
  </si>
  <si>
    <t>C-167101101-0</t>
  </si>
  <si>
    <t>NAKLADANI VYKOPKU HOR 1-4 DO 100M3</t>
  </si>
  <si>
    <t>16,52+(56,318/1,6)</t>
  </si>
  <si>
    <t>C-162201102-0</t>
  </si>
  <si>
    <t>VODOROVNE PREM VYKOPKU DO 50M TR 1-4</t>
  </si>
  <si>
    <t>C-162701101-0</t>
  </si>
  <si>
    <t>VODOROVNE PREM VYKOPKU DO 6000M 1-4</t>
  </si>
  <si>
    <t>C-171201201-0</t>
  </si>
  <si>
    <t>ULOZENI SYPANINY NA SKLADKU</t>
  </si>
  <si>
    <t>POPLATEK ZA SKLADKU - SMÍŠENÝ ODPAD, ZEMINA</t>
  </si>
  <si>
    <t>T</t>
  </si>
  <si>
    <t>((1,5+1,3+1,5+1,5+4,5+1,5)*1*1,4*1,1)*1,8</t>
  </si>
  <si>
    <t>C-171201202-0</t>
  </si>
  <si>
    <t>POPLATEK ZA SKLÁDKU - ŽIVICE</t>
  </si>
  <si>
    <t>((58,1478))</t>
  </si>
  <si>
    <t>ZEMNÍ PRÁCE CELKEM</t>
  </si>
  <si>
    <t>oddíl 3</t>
  </si>
  <si>
    <t>Svislé konstrukce:</t>
  </si>
  <si>
    <t>C-311384423-0</t>
  </si>
  <si>
    <t>ZDI NOSNE ZTRAC BED 20CM B C20/25</t>
  </si>
  <si>
    <t>1,8+0,4+1,9</t>
  </si>
  <si>
    <t>C-318361216-0</t>
  </si>
  <si>
    <t>VYZTUZ ZTRAC BED OCEL 10505</t>
  </si>
  <si>
    <t>(1,8+0,4+1,9)*0,2*100/1000</t>
  </si>
  <si>
    <t>SVISLÉ KONSTRUKCE CELKEM</t>
  </si>
  <si>
    <t>oddíl 5</t>
  </si>
  <si>
    <t>Komunikace:</t>
  </si>
  <si>
    <t>C-460030193</t>
  </si>
  <si>
    <t>ŘEZÁNÍ ŽIVIČNÉHO KRYTU</t>
  </si>
  <si>
    <t>m</t>
  </si>
  <si>
    <t>2,4+2,4+5,5+9</t>
  </si>
  <si>
    <t>C-591211111-0</t>
  </si>
  <si>
    <t>KLAD DLAZ KOST KAMEN DROB KAM TEZ 5CM</t>
  </si>
  <si>
    <t>H-59246944-1</t>
  </si>
  <si>
    <t>DLAZBA ZAMKOVA KOSTKA TL 8CM SEDA</t>
  </si>
  <si>
    <t>74,2*1,1</t>
  </si>
  <si>
    <t>C-564801112-0</t>
  </si>
  <si>
    <t>PODKLAD ZE STERKODRTE TL PO ZHUT 4CM</t>
  </si>
  <si>
    <t>C-564851111-0</t>
  </si>
  <si>
    <t>PODKLAD ZE STERKODRTE TL PO ZHUT 15CM</t>
  </si>
  <si>
    <t>C-564841112-0</t>
  </si>
  <si>
    <t>PODKLAD ZE STERKODRTE TL PO ZHUT 13CM</t>
  </si>
  <si>
    <t>C-59121</t>
  </si>
  <si>
    <t>KLAD DLAZ - VAROVNÝ PÁSEK Š.400 MM</t>
  </si>
  <si>
    <t>4,7*0,4</t>
  </si>
  <si>
    <t>H-5924</t>
  </si>
  <si>
    <t>VAROVNÝ PÁSEK</t>
  </si>
  <si>
    <t>4,7*0,4*1,1</t>
  </si>
  <si>
    <t>C-5912</t>
  </si>
  <si>
    <t>VODOROVNÁ ZNAČKA V12a DLE TP133</t>
  </si>
  <si>
    <t>4,6+1,5+1,5+1,8*4</t>
  </si>
  <si>
    <t>C-460650</t>
  </si>
  <si>
    <t>OSAZENÍ OBRUBNÍKU LEŽATÉHO DO BET LOŽE</t>
  </si>
  <si>
    <t>H-59217011-1</t>
  </si>
  <si>
    <t>OBRUBNIKY SILNIC ABO PRIR</t>
  </si>
  <si>
    <t>9*1,1</t>
  </si>
  <si>
    <t>C-460651</t>
  </si>
  <si>
    <t>OSAZENÍ OBRUBNÍKU DO BET LOŽE</t>
  </si>
  <si>
    <t>12,55*1,1</t>
  </si>
  <si>
    <t>C-916231113</t>
  </si>
  <si>
    <t>OSAZENÍ CHODNÍKOVÉHO OBRUBNÍKU DO BET LOŽE</t>
  </si>
  <si>
    <t>1+1+3+5+9</t>
  </si>
  <si>
    <t>H-59217160-1</t>
  </si>
  <si>
    <t>OBRUBNIK CHODNÍK</t>
  </si>
  <si>
    <t>19*1,1</t>
  </si>
  <si>
    <t>CN</t>
  </si>
  <si>
    <t>D+M SILNICNÍ ZRCADLO</t>
  </si>
  <si>
    <t>SOUBOR</t>
  </si>
  <si>
    <t>KOMUNIKACE CELKEM</t>
  </si>
  <si>
    <t>oddíl 8</t>
  </si>
  <si>
    <t>Potrubí:</t>
  </si>
  <si>
    <t>C-81235</t>
  </si>
  <si>
    <t>D+M DEŠTOVÉ KANALIZACE</t>
  </si>
  <si>
    <t>POTRUBÍ CELKEM</t>
  </si>
  <si>
    <t>oddíl 9</t>
  </si>
  <si>
    <t>Ostatní konstrukce a práce:</t>
  </si>
  <si>
    <t>C-935948112-0</t>
  </si>
  <si>
    <t>PŘÍČNÝ ŽLAB např. MEARIN PLUS 200 S LITINOVÝM ROŠTEM</t>
  </si>
  <si>
    <t>OSTATNÍ KONSTRUKCE A PRÁCE CELKEM</t>
  </si>
  <si>
    <t>oddíl 99</t>
  </si>
  <si>
    <t>Přesun hmot:</t>
  </si>
  <si>
    <t>C-998223011-0</t>
  </si>
  <si>
    <t>PRESUN HMOT POZEM KOMUN KRYT DLAZDENY</t>
  </si>
  <si>
    <t>(2,143838 + 86,927663 + 0,000047 + 2,907)</t>
  </si>
  <si>
    <t>PŘESUN HMOT CELKEM</t>
  </si>
  <si>
    <t>Základní rozpočtové náklady stav. objektu celkem (bez DPH) :</t>
  </si>
  <si>
    <t>REKAPITULACE ROZPOČTU</t>
  </si>
  <si>
    <t>Oddíl</t>
  </si>
  <si>
    <t>Název oddílu / řemeslného oboru</t>
  </si>
  <si>
    <t>BEZ DPH</t>
  </si>
  <si>
    <t>Zemní práce</t>
  </si>
  <si>
    <t>Svislé konstrukce</t>
  </si>
  <si>
    <t>Komunikace</t>
  </si>
  <si>
    <t>Potrubí</t>
  </si>
  <si>
    <t>Ostatní konstrukce a práce</t>
  </si>
  <si>
    <t>Přesun hmot</t>
  </si>
  <si>
    <t>HSV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</si>
  <si>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</si>
  <si>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</si>
  <si>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</si>
  <si>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</si>
  <si>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</si>
  <si>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</si>
  <si>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SJEZD</t>
  </si>
  <si>
    <t/>
  </si>
  <si>
    <t>2019/II</t>
  </si>
  <si>
    <t>Kód stavby:</t>
  </si>
  <si>
    <t>Název stavby:</t>
  </si>
  <si>
    <t>SKP:</t>
  </si>
  <si>
    <t>Účelová M.J:</t>
  </si>
  <si>
    <t>SÚO BÝVALÉ VÝMĚNÍKOVÉ STANICE Č.P.314 NA UL.17.LISTOPADU V KOPŘIVNICI</t>
  </si>
  <si>
    <t>Projektant:</t>
  </si>
  <si>
    <t>Objednatel:</t>
  </si>
  <si>
    <t>Počet listů:</t>
  </si>
  <si>
    <t>Zpracovatel:</t>
  </si>
  <si>
    <t>LEGOLA CZECH s.r.o.</t>
  </si>
  <si>
    <t>MĚSTO KOPŘIVNICE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</si>
  <si>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</si>
  <si>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</si>
  <si>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</si>
  <si>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</si>
  <si>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</si>
  <si>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</si>
  <si>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</si>
  <si>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</si>
  <si>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</si>
  <si>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</si>
  <si>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</si>
  <si>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</si>
  <si>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</si>
  <si>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</si>
  <si>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</si>
  <si>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</si>
  <si>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</si>
  <si>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</si>
  <si>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</si>
  <si>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</si>
  <si>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</si>
  <si>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</si>
  <si>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</si>
  <si>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</si>
  <si>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</si>
  <si>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</si>
  <si>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</si>
  <si>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</si>
  <si>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</si>
  <si>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</si>
  <si>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</si>
  <si>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</si>
  <si>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</si>
  <si>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</si>
  <si>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</si>
  <si>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</si>
  <si>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</si>
  <si>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</si>
  <si>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</si>
  <si>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</si>
  <si>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</si>
  <si>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</si>
  <si>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</si>
  <si>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</si>
  <si>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</si>
  <si>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</si>
  <si>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</si>
  <si>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</si>
  <si>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</si>
  <si>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</si>
  <si>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>Y-130-9</t>
  </si>
  <si>
    <t>HLOUBENE VYKOPAVKY RUCNI</t>
  </si>
  <si>
    <t>1*1*1,4*2+(0,8*1,4*3*2)</t>
  </si>
  <si>
    <t>9,52-2</t>
  </si>
  <si>
    <t>4*2</t>
  </si>
  <si>
    <t>1*1*2+0,8*3*2</t>
  </si>
  <si>
    <t>C-113107023-0</t>
  </si>
  <si>
    <t>ODSTR PODKLADU KAM STD TL 20CM</t>
  </si>
  <si>
    <t>C-167101001-0</t>
  </si>
  <si>
    <t xml:space="preserve">NAKLADANI VYKOPKU HOR 1-4 </t>
  </si>
  <si>
    <t>9,52+(6,325/1,8)</t>
  </si>
  <si>
    <t>POPLATEK ZA SKLADKU</t>
  </si>
  <si>
    <t>9,52*1,8</t>
  </si>
  <si>
    <t>((4,6172 + 0,00945) + (0,0662))</t>
  </si>
  <si>
    <t>oddíl 94</t>
  </si>
  <si>
    <t>Lešení a stavební výtahy:</t>
  </si>
  <si>
    <t>Y-944-3</t>
  </si>
  <si>
    <t>OCHRANNE A ZACHYTNE KONSTRUKCE</t>
  </si>
  <si>
    <t>4*2+2*2,8</t>
  </si>
  <si>
    <t>LEŠENÍ A STAVEBNÍ VÝTAHY CELKEM</t>
  </si>
  <si>
    <t>oddíl 96</t>
  </si>
  <si>
    <t>Bourání konstrukcí:</t>
  </si>
  <si>
    <t>C-977151178-0</t>
  </si>
  <si>
    <t>VRT JADROVY ZELBET D 100MM</t>
  </si>
  <si>
    <t>BOURÁNÍ KONSTRUKCÍ CELKEM</t>
  </si>
  <si>
    <t>C-99825</t>
  </si>
  <si>
    <t xml:space="preserve">PRESUN HMOT </t>
  </si>
  <si>
    <t>(0,05848 + 0,000524)</t>
  </si>
  <si>
    <t>INSTALACE:</t>
  </si>
  <si>
    <t>oddíl 722</t>
  </si>
  <si>
    <t>Vodovod vnitřní:</t>
  </si>
  <si>
    <t>C-722130806-0</t>
  </si>
  <si>
    <t>DMTZ VOD POTRUBI DN 100</t>
  </si>
  <si>
    <t>C-7222</t>
  </si>
  <si>
    <t>ZASLEPENÍ - SOUPRAVA ZASLEPOVACÍ PŘÍRUBOVÁ</t>
  </si>
  <si>
    <t>KS</t>
  </si>
  <si>
    <t>C-7221</t>
  </si>
  <si>
    <t>PRIPOJ VOD PEVNA DN 25</t>
  </si>
  <si>
    <t>SOUB</t>
  </si>
  <si>
    <t>H-28613444-1</t>
  </si>
  <si>
    <t>TRUBKY TLAK VODOV PE100RC DN 25</t>
  </si>
  <si>
    <t>H-42273</t>
  </si>
  <si>
    <t>NAVRTÁVACÍ PÁS HAWLE</t>
  </si>
  <si>
    <t>H-55242</t>
  </si>
  <si>
    <t>POKLOP LITIN SOUPATKOVY DO DLAZBY</t>
  </si>
  <si>
    <t>H-5624</t>
  </si>
  <si>
    <t xml:space="preserve">PODKLADOVA DESKA </t>
  </si>
  <si>
    <t>H-4222</t>
  </si>
  <si>
    <t>ŠOUPÁTKO SE ZÁKOPOVOU SOUSTAVOU</t>
  </si>
  <si>
    <t>C-72226</t>
  </si>
  <si>
    <t xml:space="preserve">DMTZ VODOMER </t>
  </si>
  <si>
    <t>C-7222-2</t>
  </si>
  <si>
    <t xml:space="preserve">D+M VODOMER </t>
  </si>
  <si>
    <t>SPEC</t>
  </si>
  <si>
    <t>DRŽÁK VODOMĚRU</t>
  </si>
  <si>
    <t>C-72222-3</t>
  </si>
  <si>
    <t>KULOVÝ KOHOUT DN 25</t>
  </si>
  <si>
    <t>C-72222-4</t>
  </si>
  <si>
    <t>REDUKCE DN 25/20</t>
  </si>
  <si>
    <t>C-72222-5</t>
  </si>
  <si>
    <t>KULOVÝ KOHOUT S VYPOUŠTĚNÍM</t>
  </si>
  <si>
    <t>C-72222-6</t>
  </si>
  <si>
    <t>FILTR DN 25</t>
  </si>
  <si>
    <t>C-72222-7</t>
  </si>
  <si>
    <t>ZPĚTNÁ KLAPKA DN 25</t>
  </si>
  <si>
    <t>C-72222-8</t>
  </si>
  <si>
    <t>C-998722101-0</t>
  </si>
  <si>
    <t>VODOVOD PRESUN HMOT VYSKA -6M</t>
  </si>
  <si>
    <t>VODOVOD VNITŘNÍ CELKEM</t>
  </si>
  <si>
    <t>Lešení a stavební výtahy</t>
  </si>
  <si>
    <t>Bourání konstrukcí</t>
  </si>
  <si>
    <t>Zdravotně technické instalace</t>
  </si>
  <si>
    <t>INSTALACE CELKEM</t>
  </si>
  <si>
    <t>VODOVODNÍ PŘÍPOJKA</t>
  </si>
  <si>
    <t xml:space="preserve">Objekt : SO-01 - STAVEBNÍ ÚPRAVY </t>
  </si>
  <si>
    <t>C-174101102-0</t>
  </si>
  <si>
    <t>ZASYP ZHUTNENI UZAVRENYCH PROSTOR</t>
  </si>
  <si>
    <t>41.7841+16</t>
  </si>
  <si>
    <t>zásyp jam:</t>
  </si>
  <si>
    <t>(20*0,6)+(8*2,3)+(2,6*2,085*2,1)</t>
  </si>
  <si>
    <t>sjezd:</t>
  </si>
  <si>
    <t>16*1</t>
  </si>
  <si>
    <t>C-130-9</t>
  </si>
  <si>
    <t>(13,12+28,4)*2*(0,6*0,6)</t>
  </si>
  <si>
    <t>C-174101101-0</t>
  </si>
  <si>
    <t>ZASYP ZHUTNENI RYH KOLEM OBJEKTU</t>
  </si>
  <si>
    <t>H-58345227-1</t>
  </si>
  <si>
    <t xml:space="preserve">STERKODRTE 16-32MM </t>
  </si>
  <si>
    <t>(13,12+28,4)*2*(0,6*0,6)*1,1*1,8</t>
  </si>
  <si>
    <t>POPLATEK ZA SKLÁDKU</t>
  </si>
  <si>
    <t>29,894*1,8</t>
  </si>
  <si>
    <t>C-175101101-0</t>
  </si>
  <si>
    <t>OBSYP POTRUBI BEZ PROHOZENI SYPANINY</t>
  </si>
  <si>
    <t>H-58343223-1</t>
  </si>
  <si>
    <t>OBSYPOVÝ PÍSEK</t>
  </si>
  <si>
    <t>4*1,6</t>
  </si>
  <si>
    <t>C-183403114-0</t>
  </si>
  <si>
    <t>OBDEL PUDY KULTIVATOREM V ROVINE</t>
  </si>
  <si>
    <t>C-180402111-0</t>
  </si>
  <si>
    <t>ZALOZ TRAVNIKU VYSEV PARK V ROVINE</t>
  </si>
  <si>
    <t>H-00577461-1</t>
  </si>
  <si>
    <t>SMES TRAVNI PARKOVA I BEZ ZATEZ 25kg</t>
  </si>
  <si>
    <t>KG</t>
  </si>
  <si>
    <t>oddíl 2</t>
  </si>
  <si>
    <t>Základy a zvláštní zakládání:</t>
  </si>
  <si>
    <t>C-2620 R POL</t>
  </si>
  <si>
    <t>INJEKTÁŽ TRHLIN - DILATAČNÍ SPOJ</t>
  </si>
  <si>
    <t>10</t>
  </si>
  <si>
    <t>"ODBORNÝ ODHAD DLE ČÁSTI D.1.2.  STAVEBNĚ KONSTRUKČNÍ ŘEŠENÍ</t>
  </si>
  <si>
    <t>C-2621 R POL</t>
  </si>
  <si>
    <t>SEŠITÍ TRHLIN HELIKÁLNÍ VÝZTUZÍ</t>
  </si>
  <si>
    <t>14.3</t>
  </si>
  <si>
    <t>10+4,3</t>
  </si>
  <si>
    <t>C-2622 R POL</t>
  </si>
  <si>
    <t>INJEKTÁŽ SPOJŮ MEZI PANELY</t>
  </si>
  <si>
    <t>20</t>
  </si>
  <si>
    <t>C-216903111-0</t>
  </si>
  <si>
    <t>OPÍSKOVÁNÍ NEBO OTRYSKÁNÍ ŽB KONSTRUKCE</t>
  </si>
  <si>
    <t>C-212795114-0</t>
  </si>
  <si>
    <t>ZRIZ TRATIV Z DRENAZ TRUB FLEX DN 100</t>
  </si>
  <si>
    <t>(13,12+28,4)*2</t>
  </si>
  <si>
    <t>H-28611223-1</t>
  </si>
  <si>
    <t>TRUBKY PVC DRENAZNI FLEX D 100 MM</t>
  </si>
  <si>
    <t>(13,12+28,4)*2*1,1</t>
  </si>
  <si>
    <t>H-28326440-1</t>
  </si>
  <si>
    <t xml:space="preserve">D+M FOLIE NOPOVA </t>
  </si>
  <si>
    <t>(13,12+28,4)*2*0,6*1,2</t>
  </si>
  <si>
    <t>D+M UKONČOVACÍ LIŠTY</t>
  </si>
  <si>
    <t>H-67352065-1</t>
  </si>
  <si>
    <t>GEOTEXTILIE</t>
  </si>
  <si>
    <t>C-274385113-0</t>
  </si>
  <si>
    <t>ZAKL PASY ZTRAC BED TL 20CM B C20/25-XC2</t>
  </si>
  <si>
    <t>(6,2+3,5+4)*1,2</t>
  </si>
  <si>
    <t>C-274385313-0</t>
  </si>
  <si>
    <t>ZAKL PASY ZTRAC BED TL 30CM B C20/25-XC2</t>
  </si>
  <si>
    <t>2,1*2,3</t>
  </si>
  <si>
    <t>C-274366121-0</t>
  </si>
  <si>
    <t>VYZTUZ ZAKL PASU OCEL B500B (10505,9)</t>
  </si>
  <si>
    <t>(6,2+3,5+4)*1,2*0,2*80/1000+(2,1*2,3*0,3*80/1000)</t>
  </si>
  <si>
    <t>H-54875</t>
  </si>
  <si>
    <t>PROPOJ VÝZT S PODKLADEM NA CHEM MALTU</t>
  </si>
  <si>
    <t>2,1+2,3+2,3</t>
  </si>
  <si>
    <t>ZÁKLADY A ZVLÁŠTNÍ ZAKLÁDÁNÍ CELKEM</t>
  </si>
  <si>
    <t>O-31228-0</t>
  </si>
  <si>
    <t>ZDI VYPLNOVE Z TVARNIC POROBETONOVYCH</t>
  </si>
  <si>
    <t>0,35*2,5*2,5</t>
  </si>
  <si>
    <t>oddíl 4</t>
  </si>
  <si>
    <t>Vodorovné konstrukce:</t>
  </si>
  <si>
    <t>C-41135</t>
  </si>
  <si>
    <t>DOPLNĚNÍ STŘEŠNÍ KCE DLE PBŘ</t>
  </si>
  <si>
    <t>12,46*1</t>
  </si>
  <si>
    <t>C-451311</t>
  </si>
  <si>
    <t>DOBETONOVÁNÍ JAM</t>
  </si>
  <si>
    <t>20+8+2,6*2,085</t>
  </si>
  <si>
    <t>C-430321414-0</t>
  </si>
  <si>
    <t>BETON SCHODIST ZELEZOVY TR C20/25</t>
  </si>
  <si>
    <t>1,3*2,1*0,3</t>
  </si>
  <si>
    <t>C-431351121-0</t>
  </si>
  <si>
    <t>BEDNENI ZRIZENI</t>
  </si>
  <si>
    <t>1,3*0,18*4</t>
  </si>
  <si>
    <t>C-431351122-0</t>
  </si>
  <si>
    <t>BEDNENI ODSTRANENI</t>
  </si>
  <si>
    <t>C-430361821-0</t>
  </si>
  <si>
    <t>VYZTUZ SCHODIST KONSTR OCEL 10505</t>
  </si>
  <si>
    <t>1,3*2,1*0,3*100/1000</t>
  </si>
  <si>
    <t>VODOROVNÉ KONSTRUKCE CELKEM</t>
  </si>
  <si>
    <t>C-564871111-0</t>
  </si>
  <si>
    <t>PODKLAD ZE STERKODRTE TL PO ZHUT 25CM</t>
  </si>
  <si>
    <t>oddíl 61</t>
  </si>
  <si>
    <t>Úpravy povrchů vnitřní:</t>
  </si>
  <si>
    <t>C-611422211-0</t>
  </si>
  <si>
    <t>SANACE ŽB STROPNÍ KONSTRUKCE</t>
  </si>
  <si>
    <t>C-612409991-0</t>
  </si>
  <si>
    <t>ZACIST VNI OMITEK KOLEM OKEN APOD MVC</t>
  </si>
  <si>
    <t>18.5+6.342+7.9+50.4</t>
  </si>
  <si>
    <t>COPILIT 3,55*2,85*2</t>
  </si>
  <si>
    <t>(3,55+2,85+2,85)*2</t>
  </si>
  <si>
    <t>PLECH DVEŘE 1,3*2,521*1</t>
  </si>
  <si>
    <t>(1,3+2,521+2,521)</t>
  </si>
  <si>
    <t>SEKČNÍ VRATA 2,5*2,7*1</t>
  </si>
  <si>
    <t>(2,5+2,7+2,7)</t>
  </si>
  <si>
    <t>VĚTRACÍ MŘÍŽ 0,6*2,85*8</t>
  </si>
  <si>
    <t>(0,6+2,85+2,85)*8</t>
  </si>
  <si>
    <t>C-612425921-0</t>
  </si>
  <si>
    <t>OMIT VNI OSTENI OKEN/DVERI MVC HLADKE</t>
  </si>
  <si>
    <t>6.475+2.2197+2.765+17.64</t>
  </si>
  <si>
    <t>0,35*(3,55+2,85+2,85)*2</t>
  </si>
  <si>
    <t>0,35*(1,3+2,521+2,521)</t>
  </si>
  <si>
    <t>0,35*(2,5+2,7+2,7)</t>
  </si>
  <si>
    <t>0,35*(0,6+2,85+2,85)*8</t>
  </si>
  <si>
    <t>C-612426521-0</t>
  </si>
  <si>
    <t>OMIT RYH STEN CISTE VAP HLAD S 15CM</t>
  </si>
  <si>
    <t>C-612471612-0</t>
  </si>
  <si>
    <t>VYROV OMIT VNI STEN OPRAV MALTOU 10%</t>
  </si>
  <si>
    <t>C-612481119-0</t>
  </si>
  <si>
    <t>POTAZENI VNI STEN PERLINKA+LEP+PENETR</t>
  </si>
  <si>
    <t>C-612471413-0</t>
  </si>
  <si>
    <t>UPRAVA VNITR STEN STUK S DISP</t>
  </si>
  <si>
    <t>C-610991111-0</t>
  </si>
  <si>
    <t>ZAKRYVANI OTVORU VNITRNI</t>
  </si>
  <si>
    <t>10,12+5,13+3,28+6,67+10,12+8,55</t>
  </si>
  <si>
    <t>ÚPRAVY POVRCHŮ VNITŘNÍ CELKEM</t>
  </si>
  <si>
    <t>oddíl 62</t>
  </si>
  <si>
    <t>Úpravy povrchů vnější:</t>
  </si>
  <si>
    <t>C-6224</t>
  </si>
  <si>
    <t>NUTA 10*50 MM, BARVA ČERVENÁ</t>
  </si>
  <si>
    <t>C-622422331-0</t>
  </si>
  <si>
    <t>OPRAVA FASADY MVC CLEN 1-2 DRAS -30%</t>
  </si>
  <si>
    <t>C-622481118-0</t>
  </si>
  <si>
    <t>POTAZ VNE STEN PERLINKA ZATMEL</t>
  </si>
  <si>
    <t>H-24552450-1</t>
  </si>
  <si>
    <t>TMEL LEP 25kg</t>
  </si>
  <si>
    <t>377,41*7</t>
  </si>
  <si>
    <t>H-69367130-1</t>
  </si>
  <si>
    <t>TKAN ARM PERLINKA R117 145g/m2</t>
  </si>
  <si>
    <t>377,41*1,4</t>
  </si>
  <si>
    <t>H-19415971-1</t>
  </si>
  <si>
    <t>LISTY AL ROH ETICS ALU 10x10 SE SITOV</t>
  </si>
  <si>
    <t>C-620602573-0</t>
  </si>
  <si>
    <t>FASADNÍ OMITKA - PRÁCE</t>
  </si>
  <si>
    <t>H-58563925-1</t>
  </si>
  <si>
    <t>OMITK TENKOVR - ODSTÍN S2005-Y50R</t>
  </si>
  <si>
    <t>377,41*3*1,1</t>
  </si>
  <si>
    <t>O-62745-0</t>
  </si>
  <si>
    <t>SPAROVANI KER.PASKU, OPRAVA</t>
  </si>
  <si>
    <t>C-620991121-0</t>
  </si>
  <si>
    <t>ZAKRYVANI OTVORU Z LESENI</t>
  </si>
  <si>
    <t>10,12+5,13+3,28+6,67+10,12+8,55+2,4*2,4+1,3*2,4</t>
  </si>
  <si>
    <t>C-622903110-0</t>
  </si>
  <si>
    <t>UMYTI OMITEK TLAKOVOU VODOU SLOZ 1-2</t>
  </si>
  <si>
    <t>ÚPRAVY POVRCHŮ VNĚJŠÍ CELKEM</t>
  </si>
  <si>
    <t>oddíl 63</t>
  </si>
  <si>
    <t>Podlahy:</t>
  </si>
  <si>
    <t>C-632661</t>
  </si>
  <si>
    <t>LITÁ PODLAHA TL.80 MM, KARI SIT 6/15</t>
  </si>
  <si>
    <t>290.14</t>
  </si>
  <si>
    <t>"VODOROVNÁ PLOCHA V GARÁŽÍCH"</t>
  </si>
  <si>
    <t>C-632662</t>
  </si>
  <si>
    <t>LITÁ PODLHA TL.150 MM, 2X KARI SÍT 6/15</t>
  </si>
  <si>
    <t>23.64</t>
  </si>
  <si>
    <t>SJEZD:</t>
  </si>
  <si>
    <t>11,82*2</t>
  </si>
  <si>
    <t>C-63345</t>
  </si>
  <si>
    <t>DILATACE</t>
  </si>
  <si>
    <t>(24,479*4+12,46*7)</t>
  </si>
  <si>
    <t>PODLAHY CELKEM</t>
  </si>
  <si>
    <t>C-895297210-0</t>
  </si>
  <si>
    <t xml:space="preserve">D+M SACHTA DREN PLAST </t>
  </si>
  <si>
    <t>C-917862111-0</t>
  </si>
  <si>
    <t>OSAZ CHOD OBR BET STJ S OPER LOZE BET</t>
  </si>
  <si>
    <t>C-918101111-0</t>
  </si>
  <si>
    <t>LOZE POD OBRUB Z BETONU</t>
  </si>
  <si>
    <t>(13,12+28,4)*2*0,3*0,2</t>
  </si>
  <si>
    <t>H-59217110-1</t>
  </si>
  <si>
    <t xml:space="preserve">OBRUBNIK ZAHONOVY </t>
  </si>
  <si>
    <t>C-952901100-0</t>
  </si>
  <si>
    <t xml:space="preserve">VYCIST PLOCH OKEN A DVERI MYTIM </t>
  </si>
  <si>
    <t>C-941941031-0</t>
  </si>
  <si>
    <t>MTZ LESENI LEH RAD PRIME S 1M H 10M</t>
  </si>
  <si>
    <t>C-941941191-0</t>
  </si>
  <si>
    <t>PRIPL ZK MESIC POUZ LESENI K POL 1031</t>
  </si>
  <si>
    <t>691,01*2</t>
  </si>
  <si>
    <t>C-941941831-0</t>
  </si>
  <si>
    <t>DMTZ LESENI L RAD PRIME S 1M H 10M</t>
  </si>
  <si>
    <t>C-941955004-0</t>
  </si>
  <si>
    <t>LESENI LEH PRAC POMOC H PODLAHY 3,5M</t>
  </si>
  <si>
    <t>C-941991011-0</t>
  </si>
  <si>
    <t>MTZ OCHRANNE SITE LESENI H DO 10M</t>
  </si>
  <si>
    <t>C-941991811-0</t>
  </si>
  <si>
    <t>DMTZ OCHRANNE SITE LESENI H DO 10M</t>
  </si>
  <si>
    <t>C-962031133-0</t>
  </si>
  <si>
    <t>BOURANI PRICKY Z CIHEL MVC TL DO 15CM</t>
  </si>
  <si>
    <t>93.342+-1.576+-2.364+-3.546+47.47+-1.576+-2.364</t>
  </si>
  <si>
    <t>"VÝMĚNÍKOVÁ STANICE"</t>
  </si>
  <si>
    <t>(4,1+4,96+3,7+4,1+1,5+1,5)_x000D_
*4,7</t>
  </si>
  <si>
    <t>ODPOČET:</t>
  </si>
  <si>
    <t>-0,8*1,97*1</t>
  </si>
  <si>
    <t>-1,2*1,97*1</t>
  </si>
  <si>
    <t>-0,6*1,97*3</t>
  </si>
  <si>
    <t>"TLAKOVÁ STANICE"</t>
  </si>
  <si>
    <t>(1,8+5+1,65+1,65)*4,7</t>
  </si>
  <si>
    <t>-0,6*1,97*2</t>
  </si>
  <si>
    <t>C-965081713-0</t>
  </si>
  <si>
    <t>BOUR DLAZEB Z DLAZDIC KERAM 1CM 1M2-</t>
  </si>
  <si>
    <t>C-968071125-0</t>
  </si>
  <si>
    <t>VYVES KRIDEL DVERI KOVOV 2M2</t>
  </si>
  <si>
    <t>C-968071126-0</t>
  </si>
  <si>
    <t>VYVES KRIDEL DVERI KOVOV 2M2-</t>
  </si>
  <si>
    <t>C-968071137-0</t>
  </si>
  <si>
    <t>VYVES KRIDEL VRAT KOVOVYCH 4M2-</t>
  </si>
  <si>
    <t>C-968072455-0</t>
  </si>
  <si>
    <t>ODSTR DVERNICH ZARUBNI KOVOVYCH 2M2</t>
  </si>
  <si>
    <t>3,152+5,91</t>
  </si>
  <si>
    <t>C-968072456-0</t>
  </si>
  <si>
    <t>ODSTR DVERNICH ZARUBNI KOVOVYCH 2M2-</t>
  </si>
  <si>
    <t>3,27+2,364</t>
  </si>
  <si>
    <t>C-968072247-0</t>
  </si>
  <si>
    <t>ODSTR RAMU OKEN KOVOV JEDNODUCH 4M2-</t>
  </si>
  <si>
    <t>3,55*2,85*2</t>
  </si>
  <si>
    <t>C-968072558-0</t>
  </si>
  <si>
    <t>ODSTRANENI VRAT KOVOVYCH PLOCHY 5M2</t>
  </si>
  <si>
    <t>C-968072641-0</t>
  </si>
  <si>
    <t>DMTZ STEN KOVOVYCH PLNYCH/ZASKLENYCH</t>
  </si>
  <si>
    <t>C-96807</t>
  </si>
  <si>
    <t>DMTZ MŘÍŽÍ 2M2-</t>
  </si>
  <si>
    <t>C-967041112-0</t>
  </si>
  <si>
    <t>PRISEKANI OSTENI VE ZDIVU Z BETONU</t>
  </si>
  <si>
    <t>0,35*(0,6+2,85)*4</t>
  </si>
  <si>
    <t>C-962052314-0</t>
  </si>
  <si>
    <t>BOURANI PILIRU Z BETONU ZELEZOVEHO</t>
  </si>
  <si>
    <t>0.87075</t>
  </si>
  <si>
    <t>BOURÁNÍ SLOUPU 450/450 - 4300</t>
  </si>
  <si>
    <t>0,45*0,45*4,3</t>
  </si>
  <si>
    <t>C-962052211-0</t>
  </si>
  <si>
    <t>BOURANI kce NADZAKL Z BETONU ZELEZ</t>
  </si>
  <si>
    <t>15.00399+1.197+4.08408+3.42</t>
  </si>
  <si>
    <t>bourání ŽB stěny 11,631X4,300 TL.300 mm</t>
  </si>
  <si>
    <t>11,631*4,3*0,3</t>
  </si>
  <si>
    <t>nové větrací mřížky:</t>
  </si>
  <si>
    <t>0,35*0,6*2,85*2</t>
  </si>
  <si>
    <t>schody ŽB</t>
  </si>
  <si>
    <t>0,3*(2,444*2,2*2)+0,3*(1,3*2,2)</t>
  </si>
  <si>
    <t>kce jímek:</t>
  </si>
  <si>
    <t>(0,3*2,1*2*0,5*2)+(0,3*3,6*2*0,5*2)</t>
  </si>
  <si>
    <t>C-961055111-0</t>
  </si>
  <si>
    <t>BOURANI ZAKLADU BETON ZELEZOVY</t>
  </si>
  <si>
    <t>2+15.5</t>
  </si>
  <si>
    <t>základ sjezd</t>
  </si>
  <si>
    <t>2,5*1*0,8</t>
  </si>
  <si>
    <t>zaklady technologie</t>
  </si>
  <si>
    <t>0,5*7+0,5*17+0,5*7</t>
  </si>
  <si>
    <t>C-977211112-0</t>
  </si>
  <si>
    <t>REZANI ZELEZOBET KONSTR DO HLOUB 35CM</t>
  </si>
  <si>
    <t>31.862</t>
  </si>
  <si>
    <t>STĚNA:</t>
  </si>
  <si>
    <t>11,631*2+4,3*2</t>
  </si>
  <si>
    <t>C-977151131-0</t>
  </si>
  <si>
    <t>VRT JADROVY BETON D 30MM</t>
  </si>
  <si>
    <t>3.2+8.4</t>
  </si>
  <si>
    <t>TÁHLA:</t>
  </si>
  <si>
    <t>4*0,8</t>
  </si>
  <si>
    <t>STATIKA VĚTRACÍCH MŘÍŽÍ:</t>
  </si>
  <si>
    <t>(8*0,35*3)</t>
  </si>
  <si>
    <t>C-977151188-0</t>
  </si>
  <si>
    <t>VRT JADROVY ZELBET D 350MM</t>
  </si>
  <si>
    <t>5.6</t>
  </si>
  <si>
    <t>NOVÁ VĚTRACÍ MŘÍŽ - 2KS</t>
  </si>
  <si>
    <t>2,8/0,35*2*0,35</t>
  </si>
  <si>
    <t>C-964052111-0</t>
  </si>
  <si>
    <t>BOURANI PRUVLAKU BZ 0,16M2</t>
  </si>
  <si>
    <t>2.79144</t>
  </si>
  <si>
    <t>PRŮVLAK</t>
  </si>
  <si>
    <t>0,4*0,6*11,631</t>
  </si>
  <si>
    <t>C-977151189-0</t>
  </si>
  <si>
    <t>VRT JADROVY ZELBET D 400MM</t>
  </si>
  <si>
    <t>6.9786</t>
  </si>
  <si>
    <t>PRŮVLAK:</t>
  </si>
  <si>
    <t>(11,631/1)*0,6</t>
  </si>
  <si>
    <t>C-974049121-0</t>
  </si>
  <si>
    <t>RYHY ZDI B 3x3CM</t>
  </si>
  <si>
    <t>C-97403</t>
  </si>
  <si>
    <t>VYFRÉZOVÁNÍ NUTY 10*50 MM V OMÍTCE</t>
  </si>
  <si>
    <t>C-978013141-0</t>
  </si>
  <si>
    <t>OTLUC OMITKY MV VC VNIT STEN 30%</t>
  </si>
  <si>
    <t>(81,407*2,64)+68,25*2</t>
  </si>
  <si>
    <t>C-978015241-0</t>
  </si>
  <si>
    <t>OTLUC OMITKY MV VC VNEJ STEN 1-4 30%</t>
  </si>
  <si>
    <t>377.41</t>
  </si>
  <si>
    <t>fasáda břizolit:</t>
  </si>
  <si>
    <t>C-978023411-0</t>
  </si>
  <si>
    <t>ODSPAROVANI KER OBKLADU</t>
  </si>
  <si>
    <t>C-978059511-0</t>
  </si>
  <si>
    <t>ODSEK OBKLADU KERAM VNITRNICH PL 1M2</t>
  </si>
  <si>
    <t>C-965042131-0</t>
  </si>
  <si>
    <t xml:space="preserve">BOUR PODKLAD Z BETONU </t>
  </si>
  <si>
    <t>11.82</t>
  </si>
  <si>
    <t>11,82*1</t>
  </si>
  <si>
    <t>C-965049111-0</t>
  </si>
  <si>
    <t>PRIPL ZA SVAR SITE V MAZAN TL 10CM</t>
  </si>
  <si>
    <t>11,82*0,2</t>
  </si>
  <si>
    <t>C-965044121-0</t>
  </si>
  <si>
    <t>DMTŽ STŘEŠNÍHO PLÁŠTĚ</t>
  </si>
  <si>
    <t>C-975074141-0</t>
  </si>
  <si>
    <t>PODCHYC STRES VAZ 1STR H 3,5- 2500kg-</t>
  </si>
  <si>
    <t>C-975078141-0</t>
  </si>
  <si>
    <t>PRIPL ZKD 1M VYSKY 2500kg/m-</t>
  </si>
  <si>
    <t>C-978071261-0</t>
  </si>
  <si>
    <t>ODSTR LEPENK IZOLACE VOD 1M2-</t>
  </si>
  <si>
    <t>C-979012212-0</t>
  </si>
  <si>
    <t xml:space="preserve">SVISLA DOPRAVA SUTI A VYB HMOT </t>
  </si>
  <si>
    <t>12,46*1*0,5*1,9</t>
  </si>
  <si>
    <t>C-979082111-0</t>
  </si>
  <si>
    <t xml:space="preserve">VNITROSTAV DOPRAVA SUTI A HMOT </t>
  </si>
  <si>
    <t>((196,066047) + (0,3168 + 0,99852 + 0,281778 + 0,458) + (0,840 + 0,021 + 0,1021 + 0,014))*0,5</t>
  </si>
  <si>
    <t>C-979081101-0</t>
  </si>
  <si>
    <t>NAKLADKA DO KONTEJN RUCNI STAVEB SUTI</t>
  </si>
  <si>
    <t>C-979081111-0</t>
  </si>
  <si>
    <t>ODVOZ STAVEB SUTI NA SKLADKU DO 1KM</t>
  </si>
  <si>
    <t>C-979081112-0</t>
  </si>
  <si>
    <t>ODVOZ VYBOUR HMOT NA SKLADKU DO 1KM</t>
  </si>
  <si>
    <t>C-979081122-0</t>
  </si>
  <si>
    <t>PRIPL ZKD 1KM ODVOZU VYB HMOT NA SKL</t>
  </si>
  <si>
    <t>((196,066047) + (0,3168 + 0,99852 + 0,281778 + 0,458) + (0,840 + 0,021 + 0,1021 + 0,014))*10*0,5</t>
  </si>
  <si>
    <t>C-979081132-0</t>
  </si>
  <si>
    <t>POPLATEK ZA SKLADKU - SMISENY STAVEBNI ODPAD</t>
  </si>
  <si>
    <t>C-998011031-0</t>
  </si>
  <si>
    <t>PRESUN HMOT BUDOVY VYSKY -6M</t>
  </si>
  <si>
    <t>(12,655093 + 1,161563 + 18,632592 + 8,18656 + 6,197179 + 23,853367 + 49,121676 + 0,056423 + 26,507811 + 5,068114 + 1,184755)</t>
  </si>
  <si>
    <t>PSV:</t>
  </si>
  <si>
    <t>oddíl 711</t>
  </si>
  <si>
    <t>Izolace proti vodě:</t>
  </si>
  <si>
    <t>C-711191224-0</t>
  </si>
  <si>
    <t>SANACE ZDIVA IZOL CLONA TLAK TL 40CM</t>
  </si>
  <si>
    <t>C-711111001-0</t>
  </si>
  <si>
    <t>NATER IZOL ZEM VLHK VOD STUD PENETR</t>
  </si>
  <si>
    <t>H-11163112-1</t>
  </si>
  <si>
    <t>LAK ASFALT ALP BITUMAX No01 KBEL 20kg</t>
  </si>
  <si>
    <t>0,4/1000*11,82*1,1</t>
  </si>
  <si>
    <t>C-711141003-0</t>
  </si>
  <si>
    <t>ADHEZNI MUSTEK POD VOD IZOL ASF PASY</t>
  </si>
  <si>
    <t>C-711141559-0</t>
  </si>
  <si>
    <t>PRITAVENI IZOL ZEM VLHK VOD ASF PASY</t>
  </si>
  <si>
    <t>H-62832132-1</t>
  </si>
  <si>
    <t>PASY TEZ ASFALT BITAGIT V60 S3,5 MIN</t>
  </si>
  <si>
    <t>11,82*1,2</t>
  </si>
  <si>
    <t>C-711112001-0</t>
  </si>
  <si>
    <t>NATER IZOL ZEM VLHK SVI STUD PENETR</t>
  </si>
  <si>
    <t xml:space="preserve">LAK ASFALT ALP </t>
  </si>
  <si>
    <t>0,4/1000*9,13*1,1</t>
  </si>
  <si>
    <t>C-711142003-0</t>
  </si>
  <si>
    <t>ADHEZNI MUSTEK POD SVI IZOL ASF PASY</t>
  </si>
  <si>
    <t>C-711142559-0</t>
  </si>
  <si>
    <t>PRITAVENI IZOL ZEM VLHK SVI ASF PASY</t>
  </si>
  <si>
    <t xml:space="preserve">PASY TEZ ASFALT </t>
  </si>
  <si>
    <t>9,13*1,2</t>
  </si>
  <si>
    <t>C-711112211-0</t>
  </si>
  <si>
    <t>STERKOVA IZOLACE PROTI VLHKOSTI SVISL</t>
  </si>
  <si>
    <t>C-998711101-0</t>
  </si>
  <si>
    <t>IZOL VODA PRESUN HMOT VYSKA -6M</t>
  </si>
  <si>
    <t>IZOLACE PROTI VODĚ CELKEM</t>
  </si>
  <si>
    <t>oddíl 712</t>
  </si>
  <si>
    <t>Povlakové krytiny:</t>
  </si>
  <si>
    <t>C-712300841-0</t>
  </si>
  <si>
    <t>ODSTR MECHU IZOL POVL STRECH PL</t>
  </si>
  <si>
    <t>345,54+24,12</t>
  </si>
  <si>
    <t>C-712300832-0</t>
  </si>
  <si>
    <t>ODSTR IZOL POVL STRECH PL 2 VRSTVY</t>
  </si>
  <si>
    <t>12,46*1*2</t>
  </si>
  <si>
    <t>C-712300845-0</t>
  </si>
  <si>
    <t>ODSTR VPUSTI IZOL POVL STRECH PL</t>
  </si>
  <si>
    <t>C-712311101-0</t>
  </si>
  <si>
    <t>IZOL NATER STRECH PL STUD NAP AL</t>
  </si>
  <si>
    <t>0,4/1000*369,66*1,1</t>
  </si>
  <si>
    <t>C-712341559-0</t>
  </si>
  <si>
    <t>IZOL POVL STRECH PL PRITAV NAIP ZPLNA</t>
  </si>
  <si>
    <t>2*(345,54+24,12)</t>
  </si>
  <si>
    <t>H-62822410-1</t>
  </si>
  <si>
    <t>ELASTEK 50 SPECIÁL MINERÁL</t>
  </si>
  <si>
    <t>(345,54+24,12)*1,1</t>
  </si>
  <si>
    <t>H-62822420-1</t>
  </si>
  <si>
    <t>ELASTEK 50 SPECIÁL DEKOR</t>
  </si>
  <si>
    <t>C-998712101-0</t>
  </si>
  <si>
    <t>IZOL POVLAKOVA PRESUN HMOT VYSKA -6M</t>
  </si>
  <si>
    <t>POVLAKOVÉ KRYTINY CELKEM</t>
  </si>
  <si>
    <t>oddíl 713</t>
  </si>
  <si>
    <t>Izolace tepelné:</t>
  </si>
  <si>
    <t>C-713461121-0</t>
  </si>
  <si>
    <t>IZOL POTR ZA STUD TMEL 1xSKRUZ</t>
  </si>
  <si>
    <t>C-998713101-0</t>
  </si>
  <si>
    <t>IZOL TEPELNA PRESUN HMOT VYSKA -6M</t>
  </si>
  <si>
    <t>IZOLACE TEPELNÉ CELKEM</t>
  </si>
  <si>
    <t>oddíl 761</t>
  </si>
  <si>
    <t>Konstrukce sklobetonové:</t>
  </si>
  <si>
    <t>C-76161</t>
  </si>
  <si>
    <t>D+M OKNO COPILIT</t>
  </si>
  <si>
    <t>C-998761101-0</t>
  </si>
  <si>
    <t>SKLOBETON KCE PRESUN HMOT VYSKA -6M</t>
  </si>
  <si>
    <t>KONSTRUKCE SKLOBETONOVÉ CELKEM</t>
  </si>
  <si>
    <t>oddíl 764</t>
  </si>
  <si>
    <t>Konstrukce klempířské:</t>
  </si>
  <si>
    <t>C-764311821-0</t>
  </si>
  <si>
    <t xml:space="preserve">DMTZ KLEMP ZASTR HLAD </t>
  </si>
  <si>
    <t>(0,95*1,861)+(0,95*3,037*3)+(0,95*1,921)</t>
  </si>
  <si>
    <t>C-764331850-0</t>
  </si>
  <si>
    <t>DMTZ KLEMP ATYK</t>
  </si>
  <si>
    <t>C-764345831-0</t>
  </si>
  <si>
    <t xml:space="preserve">DMTZ KLEMP VENTIL NASTAV </t>
  </si>
  <si>
    <t>C-764171316-0</t>
  </si>
  <si>
    <t xml:space="preserve">KLEMP KRYT HL </t>
  </si>
  <si>
    <t>C-764171835-0</t>
  </si>
  <si>
    <t>KLEMP LEM ATIK</t>
  </si>
  <si>
    <t>C-998764101-0</t>
  </si>
  <si>
    <t>KONSTR KLEMPIR PRESUN HMOT VYSKA -6M</t>
  </si>
  <si>
    <t>KONSTRUKCE KLEMPÍŘSKÉ CELKEM</t>
  </si>
  <si>
    <t>oddíl 767</t>
  </si>
  <si>
    <t>Kovové doplňkové konstrukce:</t>
  </si>
  <si>
    <t>C-767584811-0</t>
  </si>
  <si>
    <t>DMTZ VĚTRACÍCH MRIZEK</t>
  </si>
  <si>
    <t>C-767996801-0</t>
  </si>
  <si>
    <t>DMTZ KDK ATYPU HMOTN JEDN DILU -50kg</t>
  </si>
  <si>
    <t>C-767614114-0</t>
  </si>
  <si>
    <t>MTZ VĚTRACÍ MŘÍŽE 600*2850</t>
  </si>
  <si>
    <t>H-55341</t>
  </si>
  <si>
    <t>VĚTRACÍ MŘÍŽ 600*2850 - NOVÁ</t>
  </si>
  <si>
    <t>H-55342</t>
  </si>
  <si>
    <t>VĚTRACÍ MŘÍŽ 600*2850 - REPASE</t>
  </si>
  <si>
    <t>C-767590110-0</t>
  </si>
  <si>
    <t>MTZ POKLOPU</t>
  </si>
  <si>
    <t>H-15421</t>
  </si>
  <si>
    <t xml:space="preserve">Poklop vč. rámu, žeber a pantů dělený </t>
  </si>
  <si>
    <t>soubor</t>
  </si>
  <si>
    <t>C-767832100-0</t>
  </si>
  <si>
    <t>MTZ ZEBRIKU</t>
  </si>
  <si>
    <t>H-15421590-1</t>
  </si>
  <si>
    <t>ŽEBŘÍK</t>
  </si>
  <si>
    <t>C-7671</t>
  </si>
  <si>
    <t>D+M STATIKA VĚTRACÍ MŘÍŽE</t>
  </si>
  <si>
    <t>C-767135701-0</t>
  </si>
  <si>
    <t>MTZ TÁHLA</t>
  </si>
  <si>
    <t>13,118*2</t>
  </si>
  <si>
    <t>H-55344</t>
  </si>
  <si>
    <t>TÁHLO</t>
  </si>
  <si>
    <t>C-767657210-0</t>
  </si>
  <si>
    <t>MTZ VRAT SEKČNÍCH</t>
  </si>
  <si>
    <t>H-55341164-1</t>
  </si>
  <si>
    <t>SEKČNÍ PRŮMYSLOVÁ VRATA</t>
  </si>
  <si>
    <t>C-767656260-0</t>
  </si>
  <si>
    <t>MTZ DVEŘÍ OCELOVÝCH</t>
  </si>
  <si>
    <t>H-55341166-1</t>
  </si>
  <si>
    <t>DVEŘE OCELOVÉ 1150X2400</t>
  </si>
  <si>
    <t>C-998767101-0</t>
  </si>
  <si>
    <t>KOVOVE D KONST PRESUN HMOT VYSKA -6M</t>
  </si>
  <si>
    <t>KOVOVÉ DOPLŇKOVÉ KONSTRUKCE CELKEM</t>
  </si>
  <si>
    <t>oddíl 777</t>
  </si>
  <si>
    <t>Podlahy syntetické:</t>
  </si>
  <si>
    <t>O-7771</t>
  </si>
  <si>
    <t>EPOXIDOVÝ NÁTĚR RAL 9006</t>
  </si>
  <si>
    <t>O-7772</t>
  </si>
  <si>
    <t>VODOROVNÉ ZNAČENÍ - EPOXIDOVÝ NÁTĚR - TMAVĚ ŠEDÁ</t>
  </si>
  <si>
    <t>5*13</t>
  </si>
  <si>
    <t>O-7773</t>
  </si>
  <si>
    <t>NÁTĚR SOKL - OMYVATELNÝ - BÍLÝ</t>
  </si>
  <si>
    <t>68,25*2</t>
  </si>
  <si>
    <t>C-998777101-0</t>
  </si>
  <si>
    <t>PODLAHY SYNTET PRESUN HMOT VYSKA -6M</t>
  </si>
  <si>
    <t>PODLAHY SYNTETICKÉ CELKEM</t>
  </si>
  <si>
    <t>oddíl 783</t>
  </si>
  <si>
    <t>Nátěry:</t>
  </si>
  <si>
    <t>C-783424340-0</t>
  </si>
  <si>
    <t>NATER POTR SYNTET 50 ZAKL+2x+1xEMAIL</t>
  </si>
  <si>
    <t>NÁTĚRY CELKEM</t>
  </si>
  <si>
    <t>oddíl 784</t>
  </si>
  <si>
    <t>Malby:</t>
  </si>
  <si>
    <t>C-784453111-0</t>
  </si>
  <si>
    <t xml:space="preserve">MALBA DISP BILA </t>
  </si>
  <si>
    <t>81,407*2,64+301,96</t>
  </si>
  <si>
    <t>C-784403805-0</t>
  </si>
  <si>
    <t xml:space="preserve">UMYTI MALEB </t>
  </si>
  <si>
    <t>MALBY CELKEM</t>
  </si>
  <si>
    <t>oddíl 721</t>
  </si>
  <si>
    <t>Kanalizace vnitřní:</t>
  </si>
  <si>
    <t>C-72117</t>
  </si>
  <si>
    <t>ZASLEPENÍ KAN</t>
  </si>
  <si>
    <t>C-721140806-0</t>
  </si>
  <si>
    <t>DMTZ ODPAD/DEST POTRUBI LITIN -DN 200</t>
  </si>
  <si>
    <t>C-71239</t>
  </si>
  <si>
    <t>MTŽ STŘEŠNÍ VPUSTI</t>
  </si>
  <si>
    <t>H-56232147-1</t>
  </si>
  <si>
    <t xml:space="preserve">VPUST STRES+MANZETA </t>
  </si>
  <si>
    <t>C-721110917-0</t>
  </si>
  <si>
    <t>OPR POTR PROPOJENI DN 150</t>
  </si>
  <si>
    <t>C-721140927-0</t>
  </si>
  <si>
    <t>OPR POTRUBI ODP LIT-KRACENI DN 150</t>
  </si>
  <si>
    <t>C-721174</t>
  </si>
  <si>
    <t>POTR Z PLASTU ODPADNÍ HRDLOVÉ D 140 MM</t>
  </si>
  <si>
    <t>OSTATNÍ NÁKLADY</t>
  </si>
  <si>
    <t>C-998721101-0</t>
  </si>
  <si>
    <t>KANALIZACE PRESUN HMOT VYSKA -6M</t>
  </si>
  <si>
    <t>KANALIZACE VNITŘNÍ CELKEM</t>
  </si>
  <si>
    <t>C-722258140-0</t>
  </si>
  <si>
    <t xml:space="preserve">MTZ HASICI PRISTR+DRZAK NA ZED </t>
  </si>
  <si>
    <t>H-44932410-1</t>
  </si>
  <si>
    <t>PRISTROJ HASICI 183B</t>
  </si>
  <si>
    <t>C-722130801-0</t>
  </si>
  <si>
    <t>DMTZ VOD POTRUBI OCEL ZAVITOVE -DN 25</t>
  </si>
  <si>
    <t>oddíl 725</t>
  </si>
  <si>
    <t>Zařizovací předměty ZTI:</t>
  </si>
  <si>
    <t>C-725110811-0</t>
  </si>
  <si>
    <t>DMTZ KLOZET SPLACHOVACI</t>
  </si>
  <si>
    <t>C-725210821-0</t>
  </si>
  <si>
    <t>DMTZ UMYVADLA</t>
  </si>
  <si>
    <t>C-725240812-0</t>
  </si>
  <si>
    <t>DMTZ SPRCHOVE MISY</t>
  </si>
  <si>
    <t>C-998725101-0</t>
  </si>
  <si>
    <t>ZARIZ PREDMETY PRESUN HMOT VYSKA -6M</t>
  </si>
  <si>
    <t>ZAŘIZOVACÍ PŘEDMĚTY ZTI CELKEM</t>
  </si>
  <si>
    <t>oddíl 733</t>
  </si>
  <si>
    <t>Rozvody ÚT:</t>
  </si>
  <si>
    <t>C-733111115-0</t>
  </si>
  <si>
    <t>POTR OCEL ZAV BEZESV NORM KOTEL DN 25</t>
  </si>
  <si>
    <t>C-998733101-0</t>
  </si>
  <si>
    <t>POTRUBI UT PRESUN HMOT VYSKA -6M</t>
  </si>
  <si>
    <t>ROZVODY ÚT CELKEM</t>
  </si>
  <si>
    <t>oddíl 734</t>
  </si>
  <si>
    <t>Armatury ÚT:</t>
  </si>
  <si>
    <t>C-73410</t>
  </si>
  <si>
    <t>DMTZ ROZVODŮ A REGISTRŮ</t>
  </si>
  <si>
    <t>SP</t>
  </si>
  <si>
    <t>STAVEBNÍ PŘÍPOMOCE</t>
  </si>
  <si>
    <t>HZS</t>
  </si>
  <si>
    <t>C-734291</t>
  </si>
  <si>
    <t>VYPOUŠTĚNÍ A NAPOUŠTĚNÍ SYSTÉMU</t>
  </si>
  <si>
    <t>C-734109</t>
  </si>
  <si>
    <t>MONTÁŽ VENTILU NAVAŘOVACÍHO DN 15</t>
  </si>
  <si>
    <t>VENTIL NAVAL</t>
  </si>
  <si>
    <t>VENTIL HORKOVODNÍ PŘIVAŘOVACÍ DN 15</t>
  </si>
  <si>
    <t>POMOCNÉ KONSTRUKCE, OSTATNÍ PRÁCE</t>
  </si>
  <si>
    <t>MTZ REGISTRŮ 4 PRAM.</t>
  </si>
  <si>
    <t>PŘESUN HMOT</t>
  </si>
  <si>
    <t>ARMATURY ÚT CELKEM</t>
  </si>
  <si>
    <t>MONTÁŽNÍ PRÁCE:</t>
  </si>
  <si>
    <t>oddíl M21</t>
  </si>
  <si>
    <t>Montáže silnoproud:</t>
  </si>
  <si>
    <t>M-21-1</t>
  </si>
  <si>
    <t>DRÁTĚNÝ ŽLAB</t>
  </si>
  <si>
    <t>M-21-2</t>
  </si>
  <si>
    <t>KABEL CYKY 3X1,5 mm</t>
  </si>
  <si>
    <t>M-21-3</t>
  </si>
  <si>
    <t>KABEL CYKY 3X2,5 mm</t>
  </si>
  <si>
    <t>M-21-4</t>
  </si>
  <si>
    <t>ZÁŘIVKY VČETNĚ TRUBIC</t>
  </si>
  <si>
    <t>M-21-5</t>
  </si>
  <si>
    <t xml:space="preserve">VYPINAČE </t>
  </si>
  <si>
    <t>M-21-6</t>
  </si>
  <si>
    <t>ZÁSUVKY</t>
  </si>
  <si>
    <t>M-21-7</t>
  </si>
  <si>
    <t>ZÁSUVKA 400V</t>
  </si>
  <si>
    <t>M-21-8</t>
  </si>
  <si>
    <t>NOUZOVÉ SVĚTLO</t>
  </si>
  <si>
    <t>M-21-9</t>
  </si>
  <si>
    <t>LED SVĚTLO S POHYBOVÝM ČIDLEM</t>
  </si>
  <si>
    <t>M-21-91</t>
  </si>
  <si>
    <t>ROZVODNÉ KRABICE VČETNĚ SVORKOVNIC</t>
  </si>
  <si>
    <t>M-21-92</t>
  </si>
  <si>
    <t>REVIZE</t>
  </si>
  <si>
    <t>M-21-93</t>
  </si>
  <si>
    <t>DEMONTÁŽE</t>
  </si>
  <si>
    <t>M-21-94</t>
  </si>
  <si>
    <t>VYHŘÍVANÍ VPUSTI</t>
  </si>
  <si>
    <t>M-21-95</t>
  </si>
  <si>
    <t>TOPNÝ KABEL S TERMOSTATEM</t>
  </si>
  <si>
    <t>M-21-96</t>
  </si>
  <si>
    <t>PŘEPĚTOVÁ OCHRANA</t>
  </si>
  <si>
    <t>M-21-97</t>
  </si>
  <si>
    <t>ROZVADĚČ RH VČETNĚ VÝZBROJE</t>
  </si>
  <si>
    <t>M-21-98</t>
  </si>
  <si>
    <t>ROZVADĚČ RE ELEKTROMĚROVÝ</t>
  </si>
  <si>
    <t>M21</t>
  </si>
  <si>
    <t>MONTÁŽE SILNOPROUD CELKEM</t>
  </si>
  <si>
    <t>oddíl M22</t>
  </si>
  <si>
    <t>Montáže slaboproud:</t>
  </si>
  <si>
    <t>DMTZ HROMOSVODU</t>
  </si>
  <si>
    <t>D+M JÍMAČ DRÁT ALMgSI</t>
  </si>
  <si>
    <t>D+M SPOJ KŘÍŽ A OKAPNÍCH SVOREK</t>
  </si>
  <si>
    <t xml:space="preserve">D+M PODPĚRY SVODU HŘIBY </t>
  </si>
  <si>
    <t>D+M STROJENÉ JÍMAČE DELKA 200 CM VC.PODSTAVCŮ A SVOREK</t>
  </si>
  <si>
    <t>D+M POMOCNÉ JÍMAČE</t>
  </si>
  <si>
    <t>D+M ZKUSEBNÍ SVORKY</t>
  </si>
  <si>
    <t>OPRAVA UZEMNĚNÍ</t>
  </si>
  <si>
    <t>M22</t>
  </si>
  <si>
    <t>MONTÁŽE SLABOPROUD CELKEM</t>
  </si>
  <si>
    <t>Základy a zvláštní zakládání</t>
  </si>
  <si>
    <t>Vodorovné konstrukce</t>
  </si>
  <si>
    <t>Úpravy povrchů vnitřní</t>
  </si>
  <si>
    <t>Úpravy povrchů vnější</t>
  </si>
  <si>
    <t>Podlahy</t>
  </si>
  <si>
    <t>Izolace proti vodě</t>
  </si>
  <si>
    <t>Povlakové krytiny</t>
  </si>
  <si>
    <t>Izolace tepelné</t>
  </si>
  <si>
    <t>Konstrukce sklobetonové</t>
  </si>
  <si>
    <t>Konstrukce klempířské</t>
  </si>
  <si>
    <t>Kovové doplňkové konstrukce</t>
  </si>
  <si>
    <t>Podlahy syntetické</t>
  </si>
  <si>
    <t>Nátěry</t>
  </si>
  <si>
    <t>Malby</t>
  </si>
  <si>
    <t>PSV CELKEM</t>
  </si>
  <si>
    <t>Ústřední vytápění</t>
  </si>
  <si>
    <t>Montáže silnoproud</t>
  </si>
  <si>
    <t>Montáže slaboproud</t>
  </si>
  <si>
    <t>MONTÁŽNÍ PRÁCE CELKEM</t>
  </si>
  <si>
    <t>SO-01</t>
  </si>
  <si>
    <t xml:space="preserve">STAVEBNÍ ÚPRAVY </t>
  </si>
  <si>
    <t>REKAPITULACE OBJEKTŮ STAVBY</t>
  </si>
  <si>
    <t xml:space="preserve">Kód stavby : </t>
  </si>
  <si>
    <t xml:space="preserve">Název stavby : </t>
  </si>
  <si>
    <t xml:space="preserve">Datum: </t>
  </si>
  <si>
    <t>18.09.2019</t>
  </si>
  <si>
    <t>Místo stavby: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</si>
  <si>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</si>
  <si>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</si>
  <si>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</si>
  <si>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</si>
  <si>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</si>
  <si>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</si>
  <si>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</si>
  <si>
    <t>SOUHRNNÝ LIST STAVBY</t>
  </si>
  <si>
    <t xml:space="preserve">Místo stavby: </t>
  </si>
  <si>
    <t xml:space="preserve">Projektant : </t>
  </si>
  <si>
    <t xml:space="preserve">IČO : </t>
  </si>
  <si>
    <t xml:space="preserve">DIČ : </t>
  </si>
  <si>
    <t>CZ29395879</t>
  </si>
  <si>
    <t xml:space="preserve">Objednatel : </t>
  </si>
  <si>
    <t xml:space="preserve">CZ00298077 </t>
  </si>
  <si>
    <t xml:space="preserve">Zpracovatel : </t>
  </si>
  <si>
    <t xml:space="preserve">Zhotovitel : </t>
  </si>
  <si>
    <t>Průzkumné, geodetické a projektové práce + Technologie + Mobiliář</t>
  </si>
  <si>
    <t>Cena bez DPH</t>
  </si>
  <si>
    <t>21% činí :</t>
  </si>
  <si>
    <t>15% činí :</t>
  </si>
  <si>
    <t>CENA CELKEM VČETNĚ DPH:</t>
  </si>
  <si>
    <t>Datum, razítko, podpis</t>
  </si>
  <si>
    <t>Stupeň projektové dokumentace:</t>
  </si>
  <si>
    <t>Celkový počet listů:</t>
  </si>
  <si>
    <t>OO298077</t>
  </si>
  <si>
    <t>VÝKAZY VÝMĚR:</t>
  </si>
  <si>
    <r>
      <t xml:space="preserve">Název stavby:
</t>
    </r>
    <r>
      <rPr>
        <b/>
        <sz val="10"/>
        <color theme="1"/>
        <rFont val="Arial"/>
        <family val="2"/>
        <charset val="238"/>
      </rPr>
      <t>„Stavební úpravy objektu bývalé výměníkové stanice č.p. 314 na ulici 17. listopadu v Kopřivnici – parkování osobních vozidel “</t>
    </r>
    <r>
      <rPr>
        <sz val="10"/>
        <color theme="1"/>
        <rFont val="Arial"/>
        <family val="2"/>
        <charset val="238"/>
      </rPr>
      <t xml:space="preserve">
na parcelním čísle: 1377/51, 1377/61, katastrální území: Kopřivnice [669393], budova s číslem popisným: Kopřivnice [413577]; č. p. 314; stavba technického vybavení, adresní místa: 17. listopadu č.p. 314.</t>
    </r>
  </si>
  <si>
    <t xml:space="preserve">PROJEKTOVÁ DOKUMENTACE PRO PROVÁDĚNÍ STAVBY, </t>
  </si>
  <si>
    <t>DLE PŘÍLOHY č.13 VYHLÁŠKY č.499/2006 Sb.</t>
  </si>
  <si>
    <t>Zpracováno systémem RONET software pro rozpočtování staveb</t>
  </si>
  <si>
    <t>SO-02.1</t>
  </si>
  <si>
    <t>SO-02.2</t>
  </si>
  <si>
    <t>Objekt : SO-02.1 - VODOVODNÍ PŘÍPOJKA</t>
  </si>
  <si>
    <t>Objekt : SO-02.2 - SJEZD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</si>
</sst>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29" xfId="0" applyFont="1" applyBorder="1"/>
    <xf numFmtId="0" fontId="5" fillId="0" borderId="30" xfId="0" applyFont="1" applyBorder="1"/>
    <xf numFmtId="0" fontId="0" fillId="0" borderId="1" xfId="0" applyBorder="1"/>
    <xf numFmtId="0" fontId="5" fillId="0" borderId="31" xfId="0" applyFont="1" applyBorder="1"/>
    <xf numFmtId="0" fontId="5" fillId="0" borderId="22" xfId="0" applyFont="1" applyBorder="1"/>
    <xf numFmtId="0" fontId="5" fillId="0" borderId="31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6" xfId="0" applyFont="1" applyBorder="1"/>
    <xf numFmtId="0" fontId="5" fillId="0" borderId="32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165" fontId="1" fillId="0" borderId="33" xfId="0" applyNumberFormat="1" applyFont="1" applyBorder="1" applyAlignment="1">
      <alignment vertical="center"/>
    </xf>
    <xf numFmtId="0" fontId="0" fillId="0" borderId="4" xfId="0" applyBorder="1"/>
    <xf numFmtId="0" fontId="0" fillId="0" borderId="8" xfId="0" applyBorder="1"/>
    <xf numFmtId="0" fontId="7" fillId="0" borderId="4" xfId="0" applyFont="1" applyBorder="1" applyAlignment="1">
      <alignment horizontal="right" vertical="top"/>
    </xf>
    <xf numFmtId="4" fontId="1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5" xfId="0" applyFont="1" applyFill="1" applyBorder="1"/>
    <xf numFmtId="165" fontId="5" fillId="2" borderId="33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36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6" xfId="0" applyFont="1" applyFill="1" applyBorder="1"/>
    <xf numFmtId="0" fontId="5" fillId="2" borderId="37" xfId="0" applyFont="1" applyFill="1" applyBorder="1"/>
    <xf numFmtId="165" fontId="5" fillId="2" borderId="38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39" xfId="0" applyBorder="1"/>
    <xf numFmtId="0" fontId="0" fillId="0" borderId="31" xfId="0" applyBorder="1"/>
    <xf numFmtId="0" fontId="5" fillId="2" borderId="45" xfId="0" applyFont="1" applyFill="1" applyBorder="1"/>
    <xf numFmtId="0" fontId="5" fillId="2" borderId="46" xfId="0" applyFont="1" applyFill="1" applyBorder="1"/>
    <xf numFmtId="0" fontId="5" fillId="2" borderId="47" xfId="0" applyFont="1" applyFill="1" applyBorder="1"/>
    <xf numFmtId="0" fontId="5" fillId="2" borderId="47" xfId="0" applyFont="1" applyFill="1" applyBorder="1" applyAlignment="1">
      <alignment vertical="center"/>
    </xf>
    <xf numFmtId="0" fontId="0" fillId="0" borderId="12" xfId="0" applyBorder="1"/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0" fontId="4" fillId="0" borderId="53" xfId="0" applyFont="1" applyBorder="1"/>
    <xf numFmtId="0" fontId="5" fillId="0" borderId="43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3" fontId="5" fillId="0" borderId="54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5" fillId="0" borderId="55" xfId="0" applyNumberFormat="1" applyFont="1" applyBorder="1" applyAlignment="1">
      <alignment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left" vertical="center"/>
    </xf>
    <xf numFmtId="3" fontId="5" fillId="2" borderId="60" xfId="0" applyNumberFormat="1" applyFont="1" applyFill="1" applyBorder="1" applyAlignment="1">
      <alignment vertical="center"/>
    </xf>
    <xf numFmtId="0" fontId="4" fillId="2" borderId="21" xfId="0" applyFont="1" applyFill="1" applyBorder="1"/>
    <xf numFmtId="0" fontId="5" fillId="2" borderId="18" xfId="0" applyFont="1" applyFill="1" applyBorder="1" applyAlignment="1">
      <alignment horizontal="left" vertical="center"/>
    </xf>
    <xf numFmtId="3" fontId="5" fillId="2" borderId="62" xfId="0" applyNumberFormat="1" applyFont="1" applyFill="1" applyBorder="1" applyAlignment="1">
      <alignment vertical="center"/>
    </xf>
    <xf numFmtId="0" fontId="0" fillId="0" borderId="63" xfId="0" applyFont="1" applyBorder="1" applyAlignment="1">
      <alignment horizontal="left" vertical="center"/>
    </xf>
    <xf numFmtId="49" fontId="0" fillId="0" borderId="55" xfId="0" applyNumberFormat="1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3" fontId="0" fillId="0" borderId="23" xfId="0" applyNumberFormat="1" applyFont="1" applyBorder="1" applyAlignment="1">
      <alignment vertical="center"/>
    </xf>
    <xf numFmtId="0" fontId="0" fillId="0" borderId="36" xfId="0" applyBorder="1"/>
    <xf numFmtId="0" fontId="0" fillId="0" borderId="57" xfId="0" applyFont="1" applyBorder="1" applyAlignment="1">
      <alignment vertical="center"/>
    </xf>
    <xf numFmtId="4" fontId="0" fillId="0" borderId="67" xfId="0" applyNumberFormat="1" applyFont="1" applyBorder="1" applyAlignment="1">
      <alignment horizontal="right" vertical="center"/>
    </xf>
    <xf numFmtId="0" fontId="0" fillId="0" borderId="57" xfId="0" applyFont="1" applyBorder="1" applyAlignment="1">
      <alignment horizontal="center" vertical="center"/>
    </xf>
    <xf numFmtId="4" fontId="0" fillId="0" borderId="3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56" xfId="0" applyFont="1" applyBorder="1" applyAlignment="1">
      <alignment vertical="center"/>
    </xf>
    <xf numFmtId="3" fontId="0" fillId="0" borderId="70" xfId="0" applyNumberFormat="1" applyFont="1" applyBorder="1" applyAlignment="1">
      <alignment horizontal="right" vertical="center"/>
    </xf>
    <xf numFmtId="3" fontId="0" fillId="0" borderId="71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10" fillId="0" borderId="0" xfId="0" applyFont="1"/>
    <xf numFmtId="0" fontId="10" fillId="2" borderId="80" xfId="0" applyFont="1" applyFill="1" applyBorder="1" applyAlignment="1">
      <alignment horizontal="left" vertical="center"/>
    </xf>
    <xf numFmtId="0" fontId="0" fillId="0" borderId="2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34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40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/>
    </xf>
    <xf numFmtId="3" fontId="0" fillId="0" borderId="40" xfId="0" applyNumberFormat="1" applyFont="1" applyBorder="1" applyAlignment="1">
      <alignment horizontal="right" vertical="center"/>
    </xf>
    <xf numFmtId="3" fontId="0" fillId="0" borderId="23" xfId="0" applyNumberFormat="1" applyFont="1" applyBorder="1" applyAlignment="1">
      <alignment horizontal="right" vertical="center"/>
    </xf>
    <xf numFmtId="3" fontId="10" fillId="2" borderId="46" xfId="0" applyNumberFormat="1" applyFont="1" applyFill="1" applyBorder="1" applyAlignment="1">
      <alignment horizontal="right" vertical="center"/>
    </xf>
    <xf numFmtId="3" fontId="10" fillId="2" borderId="48" xfId="0" applyNumberFormat="1" applyFont="1" applyFill="1" applyBorder="1" applyAlignment="1">
      <alignment horizontal="right" vertical="center"/>
    </xf>
    <xf numFmtId="49" fontId="0" fillId="0" borderId="9" xfId="0" applyNumberFormat="1" applyFont="1" applyBorder="1" applyAlignment="1">
      <alignment vertical="center"/>
    </xf>
    <xf numFmtId="49" fontId="0" fillId="0" borderId="23" xfId="0" applyNumberFormat="1" applyFont="1" applyBorder="1" applyAlignment="1">
      <alignment vertical="center"/>
    </xf>
    <xf numFmtId="0" fontId="0" fillId="0" borderId="39" xfId="0" applyFont="1" applyBorder="1" applyAlignment="1">
      <alignment horizontal="right" vertical="center"/>
    </xf>
    <xf numFmtId="0" fontId="10" fillId="2" borderId="48" xfId="0" applyFont="1" applyFill="1" applyBorder="1" applyAlignment="1">
      <alignment horizontal="left" vertical="center"/>
    </xf>
    <xf numFmtId="0" fontId="0" fillId="0" borderId="64" xfId="0" applyBorder="1"/>
    <xf numFmtId="0" fontId="5" fillId="0" borderId="22" xfId="0" applyFont="1" applyFill="1" applyBorder="1"/>
    <xf numFmtId="0" fontId="5" fillId="0" borderId="31" xfId="0" applyFont="1" applyFill="1" applyBorder="1" applyAlignment="1">
      <alignment horizontal="right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31" xfId="0" applyFont="1" applyFill="1" applyBorder="1"/>
    <xf numFmtId="0" fontId="5" fillId="0" borderId="26" xfId="0" applyFont="1" applyFill="1" applyBorder="1"/>
    <xf numFmtId="0" fontId="5" fillId="0" borderId="32" xfId="0" applyFont="1" applyFill="1" applyBorder="1"/>
    <xf numFmtId="0" fontId="5" fillId="0" borderId="0" xfId="0" applyFont="1" applyFill="1"/>
    <xf numFmtId="0" fontId="1" fillId="0" borderId="6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vertical="center"/>
    </xf>
    <xf numFmtId="165" fontId="1" fillId="0" borderId="33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6" xfId="0" applyFont="1" applyFill="1" applyBorder="1"/>
    <xf numFmtId="0" fontId="7" fillId="0" borderId="4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5" fillId="0" borderId="11" xfId="0" applyFont="1" applyFill="1" applyBorder="1"/>
    <xf numFmtId="0" fontId="5" fillId="0" borderId="36" xfId="0" applyFont="1" applyFill="1" applyBorder="1" applyAlignment="1">
      <alignment horizontal="right" vertical="center"/>
    </xf>
    <xf numFmtId="0" fontId="5" fillId="0" borderId="36" xfId="0" applyFont="1" applyFill="1" applyBorder="1" applyAlignment="1">
      <alignment horizontal="left" vertical="center"/>
    </xf>
    <xf numFmtId="0" fontId="5" fillId="0" borderId="36" xfId="0" applyFont="1" applyFill="1" applyBorder="1"/>
    <xf numFmtId="0" fontId="5" fillId="0" borderId="37" xfId="0" applyFont="1" applyFill="1" applyBorder="1"/>
    <xf numFmtId="165" fontId="5" fillId="0" borderId="38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/>
    <xf numFmtId="0" fontId="0" fillId="0" borderId="8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0" xfId="0"/>
    <xf numFmtId="0" fontId="0" fillId="0" borderId="8" xfId="0" applyBorder="1"/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Font="1" applyBorder="1" applyAlignment="1">
      <alignment vertical="center"/>
    </xf>
    <xf numFmtId="0" fontId="0" fillId="0" borderId="1" xfId="0" applyBorder="1" applyAlignment="1"/>
    <xf numFmtId="0" fontId="0" fillId="0" borderId="39" xfId="0" applyBorder="1" applyAlignment="1"/>
    <xf numFmtId="0" fontId="0" fillId="0" borderId="1" xfId="0" applyFont="1" applyBorder="1" applyAlignment="1">
      <alignment horizontal="right" vertical="center"/>
    </xf>
    <xf numFmtId="0" fontId="0" fillId="0" borderId="23" xfId="0" applyBorder="1" applyAlignment="1">
      <alignment horizontal="right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3" xfId="0" applyFont="1" applyBorder="1" applyAlignment="1">
      <alignment vertical="center"/>
    </xf>
    <xf numFmtId="0" fontId="0" fillId="0" borderId="2" xfId="0" applyBorder="1" applyAlignment="1"/>
    <xf numFmtId="0" fontId="0" fillId="0" borderId="7" xfId="0" applyBorder="1" applyAlignment="1"/>
    <xf numFmtId="0" fontId="0" fillId="0" borderId="9" xfId="0" applyBorder="1" applyAlignment="1"/>
    <xf numFmtId="49" fontId="0" fillId="2" borderId="36" xfId="0" applyNumberFormat="1" applyFont="1" applyFill="1" applyBorder="1" applyAlignment="1">
      <alignment vertical="center"/>
    </xf>
    <xf numFmtId="0" fontId="0" fillId="0" borderId="12" xfId="0" applyBorder="1" applyAlignment="1"/>
    <xf numFmtId="0" fontId="0" fillId="0" borderId="64" xfId="0" applyBorder="1" applyAlignment="1"/>
    <xf numFmtId="49" fontId="0" fillId="0" borderId="36" xfId="0" applyNumberFormat="1" applyFont="1" applyBorder="1" applyAlignment="1">
      <alignment vertical="center"/>
    </xf>
    <xf numFmtId="0" fontId="0" fillId="0" borderId="13" xfId="0" applyBorder="1" applyAlignment="1"/>
    <xf numFmtId="0" fontId="0" fillId="0" borderId="23" xfId="0" applyBorder="1" applyAlignment="1"/>
    <xf numFmtId="49" fontId="0" fillId="0" borderId="11" xfId="0" applyNumberFormat="1" applyFont="1" applyBorder="1" applyAlignment="1">
      <alignment vertical="center"/>
    </xf>
    <xf numFmtId="49" fontId="0" fillId="0" borderId="12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right"/>
    </xf>
    <xf numFmtId="0" fontId="0" fillId="0" borderId="51" xfId="0" applyFont="1" applyBorder="1" applyAlignment="1">
      <alignment vertical="center"/>
    </xf>
    <xf numFmtId="0" fontId="0" fillId="0" borderId="42" xfId="0" applyBorder="1" applyAlignment="1"/>
    <xf numFmtId="0" fontId="0" fillId="0" borderId="52" xfId="0" applyBorder="1" applyAlignment="1"/>
    <xf numFmtId="3" fontId="0" fillId="0" borderId="43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49" fontId="0" fillId="0" borderId="14" xfId="0" applyNumberFormat="1" applyFont="1" applyBorder="1" applyAlignment="1">
      <alignment vertical="center"/>
    </xf>
    <xf numFmtId="0" fontId="0" fillId="0" borderId="66" xfId="0" applyBorder="1" applyAlignment="1"/>
    <xf numFmtId="49" fontId="0" fillId="0" borderId="15" xfId="0" applyNumberFormat="1" applyFont="1" applyBorder="1" applyAlignment="1">
      <alignment vertical="center"/>
    </xf>
    <xf numFmtId="0" fontId="0" fillId="0" borderId="16" xfId="0" applyBorder="1" applyAlignment="1"/>
    <xf numFmtId="0" fontId="9" fillId="0" borderId="21" xfId="0" applyFont="1" applyBorder="1" applyAlignment="1">
      <alignment horizontal="center" vertical="center"/>
    </xf>
    <xf numFmtId="0" fontId="0" fillId="0" borderId="47" xfId="0" applyBorder="1" applyAlignment="1"/>
    <xf numFmtId="0" fontId="0" fillId="0" borderId="48" xfId="0" applyBorder="1" applyAlignment="1"/>
    <xf numFmtId="0" fontId="0" fillId="0" borderId="56" xfId="0" applyFont="1" applyBorder="1" applyAlignment="1"/>
    <xf numFmtId="0" fontId="0" fillId="0" borderId="57" xfId="0" applyBorder="1" applyAlignment="1"/>
    <xf numFmtId="0" fontId="0" fillId="0" borderId="58" xfId="0" applyBorder="1" applyAlignment="1"/>
    <xf numFmtId="0" fontId="0" fillId="0" borderId="56" xfId="0" applyFont="1" applyBorder="1" applyAlignment="1">
      <alignment vertical="center"/>
    </xf>
    <xf numFmtId="0" fontId="0" fillId="0" borderId="65" xfId="0" applyBorder="1" applyAlignment="1"/>
    <xf numFmtId="3" fontId="0" fillId="0" borderId="67" xfId="0" applyNumberFormat="1" applyFont="1" applyBorder="1" applyAlignment="1">
      <alignment horizontal="right" vertical="center"/>
    </xf>
    <xf numFmtId="0" fontId="3" fillId="0" borderId="56" xfId="0" applyFont="1" applyBorder="1" applyAlignment="1">
      <alignment vertical="center"/>
    </xf>
    <xf numFmtId="3" fontId="3" fillId="0" borderId="67" xfId="0" applyNumberFormat="1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59" xfId="0" applyBorder="1" applyAlignment="1"/>
    <xf numFmtId="3" fontId="0" fillId="0" borderId="20" xfId="0" applyNumberFormat="1" applyFont="1" applyBorder="1" applyAlignment="1">
      <alignment horizontal="right" vertical="center"/>
    </xf>
    <xf numFmtId="0" fontId="10" fillId="2" borderId="21" xfId="0" applyFont="1" applyFill="1" applyBorder="1" applyAlignment="1">
      <alignment horizontal="left" vertical="center"/>
    </xf>
    <xf numFmtId="3" fontId="10" fillId="2" borderId="47" xfId="0" applyNumberFormat="1" applyFont="1" applyFill="1" applyBorder="1" applyAlignment="1">
      <alignment horizontal="right" vertical="center"/>
    </xf>
    <xf numFmtId="0" fontId="0" fillId="0" borderId="31" xfId="0" applyFont="1" applyBorder="1" applyAlignment="1">
      <alignment vertical="center"/>
    </xf>
    <xf numFmtId="0" fontId="0" fillId="0" borderId="39" xfId="0" applyFont="1" applyBorder="1" applyAlignment="1"/>
    <xf numFmtId="0" fontId="0" fillId="0" borderId="4" xfId="0" applyFont="1" applyBorder="1" applyAlignment="1"/>
    <xf numFmtId="0" fontId="0" fillId="0" borderId="4" xfId="0" applyBorder="1" applyAlignment="1"/>
    <xf numFmtId="0" fontId="0" fillId="0" borderId="36" xfId="0" applyFont="1" applyBorder="1" applyAlignment="1">
      <alignment horizontal="center" vertical="center"/>
    </xf>
    <xf numFmtId="0" fontId="0" fillId="0" borderId="64" xfId="0" applyFont="1" applyBorder="1" applyAlignment="1"/>
    <xf numFmtId="49" fontId="0" fillId="0" borderId="31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0" fillId="0" borderId="61" xfId="0" applyBorder="1" applyAlignment="1"/>
    <xf numFmtId="49" fontId="0" fillId="2" borderId="4" xfId="0" applyNumberFormat="1" applyFont="1" applyFill="1" applyBorder="1" applyAlignment="1">
      <alignment vertical="center"/>
    </xf>
    <xf numFmtId="0" fontId="0" fillId="0" borderId="22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36" xfId="0" applyNumberFormat="1" applyFont="1" applyFill="1" applyBorder="1" applyAlignment="1">
      <alignment horizontal="left" vertical="center"/>
    </xf>
    <xf numFmtId="49" fontId="0" fillId="0" borderId="36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57" xfId="0" applyFont="1" applyBorder="1" applyAlignment="1"/>
    <xf numFmtId="0" fontId="0" fillId="0" borderId="1" xfId="0" applyFont="1" applyBorder="1" applyAlignment="1"/>
    <xf numFmtId="49" fontId="0" fillId="0" borderId="57" xfId="0" applyNumberFormat="1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49" fontId="0" fillId="0" borderId="57" xfId="0" applyNumberFormat="1" applyFont="1" applyBorder="1" applyAlignment="1">
      <alignment horizontal="left" vertical="center"/>
    </xf>
    <xf numFmtId="0" fontId="0" fillId="0" borderId="65" xfId="0" applyFont="1" applyBorder="1" applyAlignment="1"/>
    <xf numFmtId="0" fontId="0" fillId="0" borderId="67" xfId="0" applyFont="1" applyBorder="1" applyAlignment="1">
      <alignment vertical="center"/>
    </xf>
    <xf numFmtId="0" fontId="3" fillId="0" borderId="51" xfId="0" applyFont="1" applyBorder="1" applyAlignment="1">
      <alignment horizontal="center" vertical="center"/>
    </xf>
    <xf numFmtId="0" fontId="0" fillId="0" borderId="44" xfId="0" applyBorder="1" applyAlignment="1"/>
    <xf numFmtId="0" fontId="0" fillId="0" borderId="24" xfId="0" applyBorder="1" applyAlignment="1">
      <alignment vertical="center"/>
    </xf>
    <xf numFmtId="0" fontId="0" fillId="0" borderId="68" xfId="0" applyBorder="1" applyAlignment="1"/>
    <xf numFmtId="0" fontId="0" fillId="0" borderId="57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72" xfId="0" applyBorder="1" applyAlignment="1"/>
    <xf numFmtId="0" fontId="0" fillId="0" borderId="39" xfId="0" applyFont="1" applyBorder="1" applyAlignment="1">
      <alignment vertical="center"/>
    </xf>
    <xf numFmtId="0" fontId="0" fillId="0" borderId="42" xfId="0" applyFont="1" applyBorder="1" applyAlignment="1"/>
    <xf numFmtId="0" fontId="0" fillId="0" borderId="72" xfId="0" applyFont="1" applyBorder="1" applyAlignment="1"/>
    <xf numFmtId="0" fontId="3" fillId="0" borderId="74" xfId="0" applyFont="1" applyBorder="1" applyAlignment="1">
      <alignment vertical="center"/>
    </xf>
    <xf numFmtId="0" fontId="0" fillId="0" borderId="75" xfId="0" applyBorder="1" applyAlignment="1"/>
    <xf numFmtId="0" fontId="0" fillId="0" borderId="78" xfId="0" applyBorder="1" applyAlignment="1"/>
    <xf numFmtId="0" fontId="3" fillId="0" borderId="76" xfId="0" applyFont="1" applyBorder="1" applyAlignment="1">
      <alignment vertical="center"/>
    </xf>
    <xf numFmtId="0" fontId="0" fillId="0" borderId="77" xfId="0" applyBorder="1" applyAlignment="1"/>
    <xf numFmtId="49" fontId="0" fillId="0" borderId="22" xfId="0" applyNumberFormat="1" applyFont="1" applyBorder="1" applyAlignment="1">
      <alignment vertical="center"/>
    </xf>
    <xf numFmtId="0" fontId="0" fillId="0" borderId="69" xfId="0" applyBorder="1" applyAlignment="1"/>
    <xf numFmtId="3" fontId="0" fillId="0" borderId="31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0" fillId="0" borderId="52" xfId="0" applyBorder="1" applyAlignment="1">
      <alignment vertical="center"/>
    </xf>
    <xf numFmtId="165" fontId="0" fillId="0" borderId="43" xfId="0" applyNumberFormat="1" applyFont="1" applyBorder="1" applyAlignment="1">
      <alignment horizontal="right" vertical="center"/>
    </xf>
    <xf numFmtId="165" fontId="0" fillId="0" borderId="67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73" xfId="0" applyBorder="1" applyAlignment="1"/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3" xfId="0" applyBorder="1" applyAlignment="1">
      <alignment vertical="center"/>
    </xf>
    <xf numFmtId="49" fontId="10" fillId="2" borderId="17" xfId="0" applyNumberFormat="1" applyFont="1" applyFill="1" applyBorder="1" applyAlignment="1">
      <alignment horizontal="left" vertical="center"/>
    </xf>
    <xf numFmtId="0" fontId="10" fillId="0" borderId="59" xfId="0" applyFont="1" applyBorder="1" applyAlignment="1"/>
    <xf numFmtId="3" fontId="10" fillId="2" borderId="59" xfId="0" applyNumberFormat="1" applyFont="1" applyFill="1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50" xfId="0" applyBorder="1" applyAlignment="1"/>
    <xf numFmtId="0" fontId="1" fillId="0" borderId="41" xfId="0" applyFont="1" applyBorder="1" applyAlignment="1">
      <alignment horizontal="center" vertical="center"/>
    </xf>
    <xf numFmtId="0" fontId="0" fillId="0" borderId="49" xfId="0" applyBorder="1" applyAlignment="1"/>
    <xf numFmtId="49" fontId="7" fillId="0" borderId="4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0" fillId="0" borderId="10" xfId="0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10" xfId="0" applyBorder="1" applyAlignment="1"/>
    <xf numFmtId="49" fontId="7" fillId="0" borderId="4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3" fontId="5" fillId="2" borderId="18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0</xdr:rowOff>
    </xdr:from>
    <xdr:to>
      <xdr:col>5</xdr:col>
      <xdr:colOff>506118</xdr:colOff>
      <xdr:row>17</xdr:row>
      <xdr:rowOff>83883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292BDAE-A7F0-4C26-B811-FF5918083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3038475"/>
          <a:ext cx="1725318" cy="731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F9CE-B057-4392-AAC4-4B456C156918}">
  <dimension ref="A1:I49"/>
  <sheetViews>
    <sheetView topLeftCell="A19" workbookViewId="0">
      <selection activeCell="F35" sqref="F35"/>
    </sheetView>
  </sheetViews>
  <sheetFormatPr defaultRowHeight="12.75" x14ac:dyDescent="0.2"/>
  <sheetData>
    <row r="1" spans="1:9" ht="12.75" customHeight="1" x14ac:dyDescent="0.2">
      <c r="A1" s="56"/>
      <c r="B1" s="21"/>
      <c r="C1" s="21"/>
      <c r="D1" s="21"/>
      <c r="E1" s="21"/>
      <c r="F1" s="21"/>
      <c r="G1" s="21"/>
      <c r="H1" s="21"/>
      <c r="I1" s="55"/>
    </row>
    <row r="2" spans="1:9" ht="12.75" customHeight="1" x14ac:dyDescent="0.2">
      <c r="A2" s="36"/>
      <c r="I2" s="37"/>
    </row>
    <row r="3" spans="1:9" ht="12.75" customHeight="1" x14ac:dyDescent="0.2">
      <c r="A3" s="36"/>
      <c r="I3" s="37"/>
    </row>
    <row r="4" spans="1:9" ht="12.75" customHeight="1" x14ac:dyDescent="0.2">
      <c r="A4" s="36"/>
      <c r="I4" s="37"/>
    </row>
    <row r="5" spans="1:9" ht="12.75" customHeight="1" x14ac:dyDescent="0.2">
      <c r="A5" s="36"/>
      <c r="I5" s="37"/>
    </row>
    <row r="6" spans="1:9" ht="49.5" customHeight="1" x14ac:dyDescent="0.2">
      <c r="A6" s="150" t="s">
        <v>947</v>
      </c>
      <c r="B6" s="151"/>
      <c r="C6" s="151"/>
      <c r="D6" s="151"/>
      <c r="E6" s="151"/>
      <c r="F6" s="151"/>
      <c r="G6" s="151"/>
      <c r="H6" s="151"/>
      <c r="I6" s="152"/>
    </row>
    <row r="7" spans="1:9" ht="12.75" customHeight="1" x14ac:dyDescent="0.2">
      <c r="A7" s="36"/>
      <c r="I7" s="37"/>
    </row>
    <row r="8" spans="1:9" ht="49.5" customHeight="1" x14ac:dyDescent="0.2">
      <c r="A8" s="153" t="s">
        <v>948</v>
      </c>
      <c r="B8" s="154"/>
      <c r="C8" s="154"/>
      <c r="D8" s="154"/>
      <c r="E8" s="154"/>
      <c r="F8" s="154"/>
      <c r="G8" s="154"/>
      <c r="H8" s="154"/>
      <c r="I8" s="155"/>
    </row>
    <row r="9" spans="1:9" ht="12.75" customHeight="1" x14ac:dyDescent="0.2">
      <c r="A9" s="36"/>
      <c r="I9" s="37"/>
    </row>
    <row r="10" spans="1:9" ht="12.75" customHeight="1" x14ac:dyDescent="0.2">
      <c r="A10" s="36"/>
      <c r="I10" s="37"/>
    </row>
    <row r="11" spans="1:9" ht="12.75" customHeight="1" x14ac:dyDescent="0.2">
      <c r="A11" s="36"/>
      <c r="I11" s="37"/>
    </row>
    <row r="12" spans="1:9" ht="12.75" customHeight="1" x14ac:dyDescent="0.2">
      <c r="A12" s="36"/>
      <c r="I12" s="37"/>
    </row>
    <row r="13" spans="1:9" ht="12.75" customHeight="1" x14ac:dyDescent="0.2">
      <c r="A13" s="36"/>
      <c r="I13" s="37"/>
    </row>
    <row r="14" spans="1:9" ht="12.75" customHeight="1" x14ac:dyDescent="0.2">
      <c r="A14" s="36"/>
      <c r="I14" s="37"/>
    </row>
    <row r="15" spans="1:9" ht="12.75" customHeight="1" x14ac:dyDescent="0.2">
      <c r="A15" s="36"/>
      <c r="I15" s="37"/>
    </row>
    <row r="16" spans="1:9" ht="12.75" customHeight="1" x14ac:dyDescent="0.2">
      <c r="A16" s="36"/>
      <c r="I16" s="37"/>
    </row>
    <row r="17" spans="1:9" ht="12.75" customHeight="1" x14ac:dyDescent="0.2">
      <c r="A17" s="36"/>
      <c r="I17" s="37"/>
    </row>
    <row r="18" spans="1:9" ht="12.75" customHeight="1" x14ac:dyDescent="0.2">
      <c r="A18" s="36"/>
      <c r="I18" s="37"/>
    </row>
    <row r="19" spans="1:9" ht="12.75" customHeight="1" x14ac:dyDescent="0.2">
      <c r="A19" s="36"/>
      <c r="I19" s="37"/>
    </row>
    <row r="20" spans="1:9" ht="12.75" customHeight="1" x14ac:dyDescent="0.2">
      <c r="A20" s="36"/>
      <c r="I20" s="37"/>
    </row>
    <row r="21" spans="1:9" ht="12.75" customHeight="1" x14ac:dyDescent="0.2">
      <c r="A21" s="36"/>
      <c r="I21" s="37"/>
    </row>
    <row r="22" spans="1:9" ht="12.75" customHeight="1" x14ac:dyDescent="0.2">
      <c r="A22" s="36"/>
      <c r="I22" s="37"/>
    </row>
    <row r="23" spans="1:9" ht="12.75" customHeight="1" x14ac:dyDescent="0.2">
      <c r="A23" s="36"/>
      <c r="I23" s="37"/>
    </row>
    <row r="24" spans="1:9" ht="12.75" customHeight="1" x14ac:dyDescent="0.2">
      <c r="A24" s="36"/>
      <c r="I24" s="37"/>
    </row>
    <row r="25" spans="1:9" ht="12.75" customHeight="1" x14ac:dyDescent="0.2">
      <c r="A25" s="36"/>
      <c r="I25" s="37"/>
    </row>
    <row r="26" spans="1:9" ht="12.75" customHeight="1" x14ac:dyDescent="0.2">
      <c r="A26" s="36"/>
      <c r="I26" s="37"/>
    </row>
    <row r="27" spans="1:9" ht="12.75" customHeight="1" x14ac:dyDescent="0.2">
      <c r="A27" s="36"/>
      <c r="I27" s="37"/>
    </row>
    <row r="28" spans="1:9" ht="12.75" customHeight="1" x14ac:dyDescent="0.2">
      <c r="A28" s="36"/>
      <c r="I28" s="37"/>
    </row>
    <row r="29" spans="1:9" ht="12.75" customHeight="1" x14ac:dyDescent="0.2">
      <c r="A29" s="36"/>
      <c r="I29" s="37"/>
    </row>
    <row r="30" spans="1:9" ht="12.75" customHeight="1" x14ac:dyDescent="0.2">
      <c r="A30" s="156" t="s">
        <v>944</v>
      </c>
      <c r="B30" s="154"/>
      <c r="C30" s="154"/>
      <c r="D30" s="154"/>
      <c r="E30" s="154"/>
      <c r="F30" s="154"/>
      <c r="G30" s="154"/>
      <c r="H30" s="154"/>
      <c r="I30" s="155"/>
    </row>
    <row r="31" spans="1:9" ht="12.75" customHeight="1" x14ac:dyDescent="0.2">
      <c r="A31" s="36"/>
      <c r="I31" s="37"/>
    </row>
    <row r="32" spans="1:9" ht="12.75" customHeight="1" x14ac:dyDescent="0.2">
      <c r="A32" s="157" t="s">
        <v>949</v>
      </c>
      <c r="B32" s="158"/>
      <c r="C32" s="158"/>
      <c r="D32" s="158"/>
      <c r="E32" s="158"/>
      <c r="F32" s="158"/>
      <c r="G32" s="158"/>
      <c r="H32" s="158"/>
      <c r="I32" s="159"/>
    </row>
    <row r="33" spans="1:9" ht="12.75" customHeight="1" x14ac:dyDescent="0.2">
      <c r="A33" s="157"/>
      <c r="B33" s="158"/>
      <c r="C33" s="158"/>
      <c r="D33" s="158"/>
      <c r="E33" s="158"/>
      <c r="F33" s="158"/>
      <c r="G33" s="158"/>
      <c r="H33" s="158"/>
      <c r="I33" s="159"/>
    </row>
    <row r="34" spans="1:9" ht="12.75" customHeight="1" x14ac:dyDescent="0.2">
      <c r="A34" s="36"/>
      <c r="C34" t="s">
        <v>950</v>
      </c>
      <c r="I34" s="37"/>
    </row>
    <row r="35" spans="1:9" ht="12.75" customHeight="1" x14ac:dyDescent="0.2">
      <c r="A35" s="36"/>
      <c r="I35" s="37"/>
    </row>
    <row r="36" spans="1:9" ht="12.75" customHeight="1" x14ac:dyDescent="0.2">
      <c r="A36" s="36"/>
      <c r="I36" s="37"/>
    </row>
    <row r="37" spans="1:9" ht="12.75" customHeight="1" x14ac:dyDescent="0.2">
      <c r="A37" s="36"/>
      <c r="I37" s="37"/>
    </row>
    <row r="38" spans="1:9" ht="12.75" customHeight="1" x14ac:dyDescent="0.2">
      <c r="A38" s="36"/>
      <c r="I38" s="37"/>
    </row>
    <row r="39" spans="1:9" ht="12.75" customHeight="1" x14ac:dyDescent="0.2">
      <c r="A39" s="36"/>
      <c r="B39" s="160" t="s">
        <v>951</v>
      </c>
      <c r="C39" s="160"/>
      <c r="D39" s="160"/>
      <c r="E39" s="160"/>
      <c r="F39" s="160"/>
      <c r="G39" s="160"/>
      <c r="H39" s="160"/>
      <c r="I39" s="37"/>
    </row>
    <row r="40" spans="1:9" ht="12.75" customHeight="1" x14ac:dyDescent="0.2">
      <c r="A40" s="36"/>
      <c r="E40" t="s">
        <v>161</v>
      </c>
      <c r="I40" s="37"/>
    </row>
    <row r="41" spans="1:9" ht="12.75" customHeight="1" x14ac:dyDescent="0.2">
      <c r="A41" s="36"/>
      <c r="I41" s="37"/>
    </row>
    <row r="42" spans="1:9" ht="12.75" customHeight="1" x14ac:dyDescent="0.2">
      <c r="A42" s="36"/>
      <c r="I42" s="37"/>
    </row>
    <row r="43" spans="1:9" ht="12.75" customHeight="1" x14ac:dyDescent="0.2">
      <c r="A43" s="36"/>
      <c r="I43" s="37"/>
    </row>
    <row r="44" spans="1:9" ht="12.75" customHeight="1" x14ac:dyDescent="0.2">
      <c r="A44" s="36"/>
      <c r="I44" s="37"/>
    </row>
    <row r="45" spans="1:9" ht="12.75" customHeight="1" x14ac:dyDescent="0.2">
      <c r="A45" s="156" t="s">
        <v>945</v>
      </c>
      <c r="B45" s="151"/>
      <c r="C45" s="151"/>
      <c r="D45" s="151"/>
      <c r="E45" s="151"/>
      <c r="F45" s="151"/>
      <c r="G45" s="151"/>
      <c r="H45" s="151"/>
      <c r="I45" s="152"/>
    </row>
    <row r="46" spans="1:9" ht="12.75" customHeight="1" x14ac:dyDescent="0.2">
      <c r="A46" s="36"/>
      <c r="I46" s="37"/>
    </row>
    <row r="47" spans="1:9" ht="12.75" customHeight="1" x14ac:dyDescent="0.2">
      <c r="A47" s="36"/>
      <c r="I47" s="37"/>
    </row>
    <row r="48" spans="1:9" ht="12.75" customHeight="1" x14ac:dyDescent="0.2">
      <c r="A48" s="36"/>
      <c r="I48" s="37"/>
    </row>
    <row r="49" spans="1:9" ht="12.75" customHeight="1" x14ac:dyDescent="0.2">
      <c r="A49" s="83"/>
      <c r="B49" s="61"/>
      <c r="C49" s="61"/>
      <c r="D49" s="61"/>
      <c r="E49" s="61"/>
      <c r="F49" s="61"/>
      <c r="G49" s="61"/>
      <c r="H49" s="61"/>
      <c r="I49" s="121"/>
    </row>
  </sheetData>
  <mergeCells count="6">
    <mergeCell ref="A6:I6"/>
    <mergeCell ref="A8:I8"/>
    <mergeCell ref="A30:I30"/>
    <mergeCell ref="A45:I45"/>
    <mergeCell ref="A32:I33"/>
    <mergeCell ref="B39:H39"/>
  </mergeCells>
  <printOptions horizontalCentered="1" verticalCentered="1"/>
  <pageMargins left="0.39370078740157483" right="0.39370078740157483" top="0.59055118110236227" bottom="0.59055118110236227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D531-1066-4BC9-84D5-6D517CE0540C}">
  <dimension ref="A1:G51"/>
  <sheetViews>
    <sheetView topLeftCell="A19" workbookViewId="0">
      <selection activeCell="F11" sqref="F11:G11"/>
    </sheetView>
  </sheetViews>
  <sheetFormatPr defaultRowHeight="12.75" x14ac:dyDescent="0.2"/>
  <cols>
    <col min="1" max="1" width="17" customWidth="1"/>
    <col min="2" max="2" width="24.42578125" customWidth="1"/>
    <col min="3" max="3" width="2.5703125" customWidth="1"/>
    <col min="4" max="4" width="14.7109375" customWidth="1"/>
    <col min="5" max="5" width="7.28515625" customWidth="1"/>
    <col min="6" max="6" width="15.85546875" customWidth="1"/>
    <col min="7" max="7" width="3.5703125" customWidth="1"/>
  </cols>
  <sheetData>
    <row r="1" spans="1:7" s="3" customFormat="1" ht="28.5" customHeight="1" thickBot="1" x14ac:dyDescent="0.25">
      <c r="A1" s="166" t="s">
        <v>928</v>
      </c>
      <c r="B1" s="167"/>
      <c r="C1" s="167"/>
      <c r="D1" s="167"/>
      <c r="E1" s="167"/>
      <c r="F1" s="167"/>
      <c r="G1" s="167"/>
    </row>
    <row r="2" spans="1:7" s="3" customFormat="1" ht="12.95" customHeight="1" x14ac:dyDescent="0.2">
      <c r="A2" s="99" t="s">
        <v>916</v>
      </c>
      <c r="B2" s="168" t="s">
        <v>917</v>
      </c>
      <c r="C2" s="169"/>
      <c r="D2" s="170"/>
      <c r="E2" s="168" t="s">
        <v>918</v>
      </c>
      <c r="F2" s="169"/>
      <c r="G2" s="171"/>
    </row>
    <row r="3" spans="1:7" s="3" customFormat="1" ht="12.95" customHeight="1" x14ac:dyDescent="0.2">
      <c r="A3" s="101" t="s">
        <v>160</v>
      </c>
      <c r="B3" s="172" t="s">
        <v>166</v>
      </c>
      <c r="C3" s="173"/>
      <c r="D3" s="174"/>
      <c r="E3" s="175" t="s">
        <v>919</v>
      </c>
      <c r="F3" s="173"/>
      <c r="G3" s="176"/>
    </row>
    <row r="4" spans="1:7" s="3" customFormat="1" ht="12.95" customHeight="1" x14ac:dyDescent="0.2">
      <c r="A4" s="161" t="s">
        <v>929</v>
      </c>
      <c r="B4" s="162"/>
      <c r="C4" s="162"/>
      <c r="D4" s="162"/>
      <c r="E4" s="162"/>
      <c r="F4" s="162"/>
      <c r="G4" s="177"/>
    </row>
    <row r="5" spans="1:7" s="3" customFormat="1" ht="12.95" customHeight="1" x14ac:dyDescent="0.2">
      <c r="A5" s="178" t="s">
        <v>160</v>
      </c>
      <c r="B5" s="173"/>
      <c r="C5" s="173"/>
      <c r="D5" s="173"/>
      <c r="E5" s="173"/>
      <c r="F5" s="173"/>
      <c r="G5" s="176"/>
    </row>
    <row r="6" spans="1:7" s="3" customFormat="1" ht="12.95" customHeight="1" x14ac:dyDescent="0.2">
      <c r="A6" s="161" t="s">
        <v>930</v>
      </c>
      <c r="B6" s="162"/>
      <c r="C6" s="162"/>
      <c r="D6" s="163"/>
      <c r="E6" s="104" t="s">
        <v>931</v>
      </c>
      <c r="F6" s="164">
        <v>29395879</v>
      </c>
      <c r="G6" s="165"/>
    </row>
    <row r="7" spans="1:7" s="3" customFormat="1" ht="12.95" customHeight="1" x14ac:dyDescent="0.2">
      <c r="A7" s="178" t="s">
        <v>171</v>
      </c>
      <c r="B7" s="173"/>
      <c r="C7" s="173"/>
      <c r="D7" s="174"/>
      <c r="E7" s="93" t="s">
        <v>932</v>
      </c>
      <c r="F7" s="179" t="s">
        <v>933</v>
      </c>
      <c r="G7" s="180"/>
    </row>
    <row r="8" spans="1:7" s="3" customFormat="1" ht="12.95" customHeight="1" x14ac:dyDescent="0.2">
      <c r="A8" s="161" t="s">
        <v>934</v>
      </c>
      <c r="B8" s="162"/>
      <c r="C8" s="162"/>
      <c r="D8" s="163"/>
      <c r="E8" s="104" t="s">
        <v>931</v>
      </c>
      <c r="F8" s="164" t="s">
        <v>946</v>
      </c>
      <c r="G8" s="165"/>
    </row>
    <row r="9" spans="1:7" s="3" customFormat="1" ht="12.95" customHeight="1" x14ac:dyDescent="0.2">
      <c r="A9" s="178" t="s">
        <v>172</v>
      </c>
      <c r="B9" s="173"/>
      <c r="C9" s="173"/>
      <c r="D9" s="174"/>
      <c r="E9" s="93" t="s">
        <v>932</v>
      </c>
      <c r="F9" s="179" t="s">
        <v>935</v>
      </c>
      <c r="G9" s="180"/>
    </row>
    <row r="10" spans="1:7" s="3" customFormat="1" ht="12.95" customHeight="1" x14ac:dyDescent="0.2">
      <c r="A10" s="161" t="s">
        <v>936</v>
      </c>
      <c r="B10" s="162"/>
      <c r="C10" s="162"/>
      <c r="D10" s="163"/>
      <c r="E10" s="104" t="s">
        <v>931</v>
      </c>
      <c r="F10" s="185"/>
      <c r="G10" s="177"/>
    </row>
    <row r="11" spans="1:7" s="3" customFormat="1" ht="12.95" customHeight="1" x14ac:dyDescent="0.2">
      <c r="A11" s="178" t="s">
        <v>160</v>
      </c>
      <c r="B11" s="173"/>
      <c r="C11" s="173"/>
      <c r="D11" s="174"/>
      <c r="E11" s="93" t="s">
        <v>932</v>
      </c>
      <c r="F11" s="186"/>
      <c r="G11" s="176"/>
    </row>
    <row r="12" spans="1:7" s="3" customFormat="1" ht="12.95" customHeight="1" x14ac:dyDescent="0.2">
      <c r="A12" s="161" t="s">
        <v>937</v>
      </c>
      <c r="B12" s="162"/>
      <c r="C12" s="162"/>
      <c r="D12" s="163"/>
      <c r="E12" s="104" t="s">
        <v>931</v>
      </c>
      <c r="F12" s="185"/>
      <c r="G12" s="177"/>
    </row>
    <row r="13" spans="1:7" s="3" customFormat="1" ht="12.95" customHeight="1" thickBot="1" x14ac:dyDescent="0.25">
      <c r="A13" s="187" t="s">
        <v>160</v>
      </c>
      <c r="B13" s="167"/>
      <c r="C13" s="167"/>
      <c r="D13" s="188"/>
      <c r="E13" s="93" t="s">
        <v>932</v>
      </c>
      <c r="F13" s="189"/>
      <c r="G13" s="190"/>
    </row>
    <row r="14" spans="1:7" s="3" customFormat="1" ht="28.5" customHeight="1" thickBot="1" x14ac:dyDescent="0.25">
      <c r="A14" s="191" t="s">
        <v>177</v>
      </c>
      <c r="B14" s="192"/>
      <c r="C14" s="192"/>
      <c r="D14" s="192"/>
      <c r="E14" s="192"/>
      <c r="F14" s="192"/>
      <c r="G14" s="193"/>
    </row>
    <row r="15" spans="1:7" s="3" customFormat="1" ht="12.95" customHeight="1" x14ac:dyDescent="0.2">
      <c r="A15" s="181" t="s">
        <v>178</v>
      </c>
      <c r="B15" s="182"/>
      <c r="C15" s="182"/>
      <c r="D15" s="183"/>
      <c r="E15" s="184">
        <f>'KRYCÍ LIST #1'!E20+'KRYCÍ LIST #2'!E20+'KRYCÍ LIST #3'!E20</f>
        <v>0</v>
      </c>
      <c r="F15" s="182"/>
      <c r="G15" s="117" t="s">
        <v>219</v>
      </c>
    </row>
    <row r="16" spans="1:7" s="3" customFormat="1" ht="12.95" customHeight="1" x14ac:dyDescent="0.2">
      <c r="A16" s="197" t="s">
        <v>938</v>
      </c>
      <c r="B16" s="195"/>
      <c r="C16" s="195"/>
      <c r="D16" s="198"/>
      <c r="E16" s="199">
        <f>SUM('KRYCÍ LIST #1'!E21:'KRYCÍ LIST #1'!E23)+SUM('KRYCÍ LIST #2'!E21:'KRYCÍ LIST #2'!E23)+SUM('KRYCÍ LIST #3'!E21:'KRYCÍ LIST #3'!E23)</f>
        <v>0</v>
      </c>
      <c r="F16" s="195"/>
      <c r="G16" s="118" t="s">
        <v>219</v>
      </c>
    </row>
    <row r="17" spans="1:7" s="3" customFormat="1" ht="12.95" customHeight="1" x14ac:dyDescent="0.2">
      <c r="A17" s="197" t="s">
        <v>179</v>
      </c>
      <c r="B17" s="195"/>
      <c r="C17" s="195"/>
      <c r="D17" s="198"/>
      <c r="E17" s="199">
        <f>'KRYCÍ LIST #1'!E25+'KRYCÍ LIST #2'!E25+'KRYCÍ LIST #3'!E25</f>
        <v>0</v>
      </c>
      <c r="F17" s="195"/>
      <c r="G17" s="118" t="s">
        <v>219</v>
      </c>
    </row>
    <row r="18" spans="1:7" s="3" customFormat="1" ht="12.95" customHeight="1" x14ac:dyDescent="0.2">
      <c r="A18" s="197" t="s">
        <v>205</v>
      </c>
      <c r="B18" s="195"/>
      <c r="C18" s="195"/>
      <c r="D18" s="198"/>
      <c r="E18" s="199">
        <f>'KRYCÍ LIST #1'!E26+'KRYCÍ LIST #2'!E26+'KRYCÍ LIST #3'!E26</f>
        <v>0</v>
      </c>
      <c r="F18" s="195"/>
      <c r="G18" s="118" t="s">
        <v>219</v>
      </c>
    </row>
    <row r="19" spans="1:7" s="3" customFormat="1" ht="12.95" customHeight="1" x14ac:dyDescent="0.2">
      <c r="A19" s="197" t="s">
        <v>206</v>
      </c>
      <c r="B19" s="195"/>
      <c r="C19" s="195"/>
      <c r="D19" s="198"/>
      <c r="E19" s="199">
        <f>'KRYCÍ LIST #1'!E27+'KRYCÍ LIST #2'!E27+'KRYCÍ LIST #3'!E27</f>
        <v>0</v>
      </c>
      <c r="F19" s="195"/>
      <c r="G19" s="118" t="s">
        <v>219</v>
      </c>
    </row>
    <row r="20" spans="1:7" s="3" customFormat="1" ht="12.95" customHeight="1" x14ac:dyDescent="0.2">
      <c r="A20" s="194"/>
      <c r="B20" s="195"/>
      <c r="C20" s="195"/>
      <c r="D20" s="195"/>
      <c r="E20" s="195"/>
      <c r="F20" s="195"/>
      <c r="G20" s="196"/>
    </row>
    <row r="21" spans="1:7" s="3" customFormat="1" ht="12.95" customHeight="1" x14ac:dyDescent="0.2">
      <c r="A21" s="200" t="s">
        <v>939</v>
      </c>
      <c r="B21" s="195"/>
      <c r="C21" s="195"/>
      <c r="D21" s="198"/>
      <c r="E21" s="201">
        <f>'KRYCÍ LIST #1'!E28+'KRYCÍ LIST #2'!E28+'KRYCÍ LIST #3'!E28</f>
        <v>0</v>
      </c>
      <c r="F21" s="202"/>
      <c r="G21" s="118" t="s">
        <v>219</v>
      </c>
    </row>
    <row r="22" spans="1:7" s="3" customFormat="1" ht="12.95" customHeight="1" x14ac:dyDescent="0.2">
      <c r="A22" s="194"/>
      <c r="B22" s="195"/>
      <c r="C22" s="195"/>
      <c r="D22" s="195"/>
      <c r="E22" s="195"/>
      <c r="F22" s="195"/>
      <c r="G22" s="196"/>
    </row>
    <row r="23" spans="1:7" s="3" customFormat="1" ht="12.95" customHeight="1" x14ac:dyDescent="0.2">
      <c r="A23" s="197" t="s">
        <v>217</v>
      </c>
      <c r="B23" s="195"/>
      <c r="C23" s="195"/>
      <c r="D23" s="119" t="s">
        <v>940</v>
      </c>
      <c r="E23" s="199">
        <f>'KRYCÍ LIST #1'!H35+'KRYCÍ LIST #2'!H35+'KRYCÍ LIST #3'!H35</f>
        <v>0</v>
      </c>
      <c r="F23" s="195"/>
      <c r="G23" s="118" t="s">
        <v>219</v>
      </c>
    </row>
    <row r="24" spans="1:7" s="3" customFormat="1" ht="12.95" customHeight="1" x14ac:dyDescent="0.2">
      <c r="A24" s="197" t="s">
        <v>220</v>
      </c>
      <c r="B24" s="195"/>
      <c r="C24" s="195"/>
      <c r="D24" s="119" t="s">
        <v>940</v>
      </c>
      <c r="E24" s="199">
        <f>'KRYCÍ LIST #1'!H36+'KRYCÍ LIST #2'!H36+'KRYCÍ LIST #3'!H36</f>
        <v>0</v>
      </c>
      <c r="F24" s="195"/>
      <c r="G24" s="118" t="s">
        <v>219</v>
      </c>
    </row>
    <row r="25" spans="1:7" s="3" customFormat="1" ht="12.95" customHeight="1" x14ac:dyDescent="0.2">
      <c r="A25" s="197" t="s">
        <v>217</v>
      </c>
      <c r="B25" s="195"/>
      <c r="C25" s="195"/>
      <c r="D25" s="119" t="s">
        <v>941</v>
      </c>
      <c r="E25" s="199">
        <f>'KRYCÍ LIST #1'!H37+'KRYCÍ LIST #2'!H37+'KRYCÍ LIST #3'!H37</f>
        <v>0</v>
      </c>
      <c r="F25" s="195"/>
      <c r="G25" s="118" t="s">
        <v>219</v>
      </c>
    </row>
    <row r="26" spans="1:7" s="3" customFormat="1" ht="12.95" customHeight="1" thickBot="1" x14ac:dyDescent="0.25">
      <c r="A26" s="203" t="s">
        <v>220</v>
      </c>
      <c r="B26" s="204"/>
      <c r="C26" s="204"/>
      <c r="D26" s="119" t="s">
        <v>941</v>
      </c>
      <c r="E26" s="205">
        <f>'KRYCÍ LIST #1'!H38+'KRYCÍ LIST #2'!H38+'KRYCÍ LIST #3'!H38</f>
        <v>0</v>
      </c>
      <c r="F26" s="204"/>
      <c r="G26" s="118" t="s">
        <v>219</v>
      </c>
    </row>
    <row r="27" spans="1:7" s="3" customFormat="1" ht="19.5" customHeight="1" thickBot="1" x14ac:dyDescent="0.25">
      <c r="A27" s="206" t="s">
        <v>942</v>
      </c>
      <c r="B27" s="192"/>
      <c r="C27" s="192"/>
      <c r="D27" s="192"/>
      <c r="E27" s="207">
        <f>SUM(E23:E26)</f>
        <v>0</v>
      </c>
      <c r="F27" s="192"/>
      <c r="G27" s="120" t="s">
        <v>219</v>
      </c>
    </row>
    <row r="29" spans="1:7" s="3" customFormat="1" x14ac:dyDescent="0.2">
      <c r="A29" s="208" t="s">
        <v>167</v>
      </c>
      <c r="B29" s="209"/>
      <c r="D29" s="208" t="s">
        <v>170</v>
      </c>
      <c r="E29" s="162"/>
      <c r="F29" s="162"/>
      <c r="G29" s="163"/>
    </row>
    <row r="30" spans="1:7" s="3" customFormat="1" x14ac:dyDescent="0.2">
      <c r="A30" s="210"/>
      <c r="B30" s="152"/>
      <c r="D30" s="210"/>
      <c r="E30" s="151"/>
      <c r="F30" s="151"/>
      <c r="G30" s="152"/>
    </row>
    <row r="31" spans="1:7" x14ac:dyDescent="0.2">
      <c r="A31" s="211"/>
      <c r="B31" s="152"/>
      <c r="D31" s="211"/>
      <c r="E31" s="151"/>
      <c r="F31" s="151"/>
      <c r="G31" s="152"/>
    </row>
    <row r="32" spans="1:7" x14ac:dyDescent="0.2">
      <c r="A32" s="211"/>
      <c r="B32" s="152"/>
      <c r="D32" s="211"/>
      <c r="E32" s="151"/>
      <c r="F32" s="151"/>
      <c r="G32" s="152"/>
    </row>
    <row r="33" spans="1:7" x14ac:dyDescent="0.2">
      <c r="A33" s="211"/>
      <c r="B33" s="152"/>
      <c r="D33" s="211"/>
      <c r="E33" s="151"/>
      <c r="F33" s="151"/>
      <c r="G33" s="152"/>
    </row>
    <row r="34" spans="1:7" x14ac:dyDescent="0.2">
      <c r="A34" s="211"/>
      <c r="B34" s="152"/>
      <c r="D34" s="211"/>
      <c r="E34" s="151"/>
      <c r="F34" s="151"/>
      <c r="G34" s="152"/>
    </row>
    <row r="35" spans="1:7" x14ac:dyDescent="0.2">
      <c r="A35" s="211"/>
      <c r="B35" s="152"/>
      <c r="D35" s="211"/>
      <c r="E35" s="151"/>
      <c r="F35" s="151"/>
      <c r="G35" s="152"/>
    </row>
    <row r="36" spans="1:7" x14ac:dyDescent="0.2">
      <c r="A36" s="211"/>
      <c r="B36" s="152"/>
      <c r="D36" s="211"/>
      <c r="E36" s="151"/>
      <c r="F36" s="151"/>
      <c r="G36" s="152"/>
    </row>
    <row r="37" spans="1:7" x14ac:dyDescent="0.2">
      <c r="A37" s="211"/>
      <c r="B37" s="152"/>
      <c r="D37" s="211"/>
      <c r="E37" s="151"/>
      <c r="F37" s="151"/>
      <c r="G37" s="152"/>
    </row>
    <row r="38" spans="1:7" x14ac:dyDescent="0.2">
      <c r="A38" s="211"/>
      <c r="B38" s="152"/>
      <c r="D38" s="211"/>
      <c r="E38" s="151"/>
      <c r="F38" s="151"/>
      <c r="G38" s="152"/>
    </row>
    <row r="39" spans="1:7" s="3" customFormat="1" x14ac:dyDescent="0.2">
      <c r="A39" s="212" t="s">
        <v>943</v>
      </c>
      <c r="B39" s="213"/>
      <c r="D39" s="212" t="s">
        <v>943</v>
      </c>
      <c r="E39" s="173"/>
      <c r="F39" s="173"/>
      <c r="G39" s="174"/>
    </row>
    <row r="41" spans="1:7" s="3" customFormat="1" x14ac:dyDescent="0.2">
      <c r="A41" s="208" t="s">
        <v>168</v>
      </c>
      <c r="B41" s="209"/>
      <c r="D41" s="208" t="s">
        <v>176</v>
      </c>
      <c r="E41" s="162"/>
      <c r="F41" s="162"/>
      <c r="G41" s="163"/>
    </row>
    <row r="42" spans="1:7" s="3" customFormat="1" x14ac:dyDescent="0.2">
      <c r="A42" s="210"/>
      <c r="B42" s="152"/>
      <c r="D42" s="210"/>
      <c r="E42" s="151"/>
      <c r="F42" s="151"/>
      <c r="G42" s="152"/>
    </row>
    <row r="43" spans="1:7" x14ac:dyDescent="0.2">
      <c r="A43" s="211"/>
      <c r="B43" s="152"/>
      <c r="D43" s="211"/>
      <c r="E43" s="151"/>
      <c r="F43" s="151"/>
      <c r="G43" s="152"/>
    </row>
    <row r="44" spans="1:7" x14ac:dyDescent="0.2">
      <c r="A44" s="211"/>
      <c r="B44" s="152"/>
      <c r="D44" s="211"/>
      <c r="E44" s="151"/>
      <c r="F44" s="151"/>
      <c r="G44" s="152"/>
    </row>
    <row r="45" spans="1:7" x14ac:dyDescent="0.2">
      <c r="A45" s="211"/>
      <c r="B45" s="152"/>
      <c r="D45" s="211"/>
      <c r="E45" s="151"/>
      <c r="F45" s="151"/>
      <c r="G45" s="152"/>
    </row>
    <row r="46" spans="1:7" x14ac:dyDescent="0.2">
      <c r="A46" s="211"/>
      <c r="B46" s="152"/>
      <c r="D46" s="211"/>
      <c r="E46" s="151"/>
      <c r="F46" s="151"/>
      <c r="G46" s="152"/>
    </row>
    <row r="47" spans="1:7" x14ac:dyDescent="0.2">
      <c r="A47" s="211"/>
      <c r="B47" s="152"/>
      <c r="D47" s="211"/>
      <c r="E47" s="151"/>
      <c r="F47" s="151"/>
      <c r="G47" s="152"/>
    </row>
    <row r="48" spans="1:7" x14ac:dyDescent="0.2">
      <c r="A48" s="211"/>
      <c r="B48" s="152"/>
      <c r="D48" s="211"/>
      <c r="E48" s="151"/>
      <c r="F48" s="151"/>
      <c r="G48" s="152"/>
    </row>
    <row r="49" spans="1:7" x14ac:dyDescent="0.2">
      <c r="A49" s="211"/>
      <c r="B49" s="152"/>
      <c r="D49" s="211"/>
      <c r="E49" s="151"/>
      <c r="F49" s="151"/>
      <c r="G49" s="152"/>
    </row>
    <row r="50" spans="1:7" x14ac:dyDescent="0.2">
      <c r="A50" s="211"/>
      <c r="B50" s="152"/>
      <c r="D50" s="211"/>
      <c r="E50" s="151"/>
      <c r="F50" s="151"/>
      <c r="G50" s="152"/>
    </row>
    <row r="51" spans="1:7" s="3" customFormat="1" x14ac:dyDescent="0.2">
      <c r="A51" s="212" t="s">
        <v>943</v>
      </c>
      <c r="B51" s="213"/>
      <c r="D51" s="212" t="s">
        <v>943</v>
      </c>
      <c r="E51" s="173"/>
      <c r="F51" s="173"/>
      <c r="G51" s="174"/>
    </row>
  </sheetData>
  <mergeCells count="60">
    <mergeCell ref="A51:B51"/>
    <mergeCell ref="D41:G41"/>
    <mergeCell ref="D42:G50"/>
    <mergeCell ref="D51:G51"/>
    <mergeCell ref="A39:B39"/>
    <mergeCell ref="D30:G38"/>
    <mergeCell ref="D39:G39"/>
    <mergeCell ref="A41:B41"/>
    <mergeCell ref="A42:B50"/>
    <mergeCell ref="A30:B38"/>
    <mergeCell ref="A26:C26"/>
    <mergeCell ref="E26:F26"/>
    <mergeCell ref="A27:D27"/>
    <mergeCell ref="E27:F27"/>
    <mergeCell ref="A29:B29"/>
    <mergeCell ref="D29:G29"/>
    <mergeCell ref="A23:C23"/>
    <mergeCell ref="E23:F23"/>
    <mergeCell ref="A24:C24"/>
    <mergeCell ref="E24:F24"/>
    <mergeCell ref="A25:C25"/>
    <mergeCell ref="E25:F25"/>
    <mergeCell ref="A22:G22"/>
    <mergeCell ref="A16:D16"/>
    <mergeCell ref="E16:F16"/>
    <mergeCell ref="A17:D17"/>
    <mergeCell ref="E17:F17"/>
    <mergeCell ref="A18:D18"/>
    <mergeCell ref="E18:F18"/>
    <mergeCell ref="A19:D19"/>
    <mergeCell ref="E19:F19"/>
    <mergeCell ref="A20:G20"/>
    <mergeCell ref="A21:D21"/>
    <mergeCell ref="E21:F21"/>
    <mergeCell ref="A15:D15"/>
    <mergeCell ref="E15:F15"/>
    <mergeCell ref="A9:D9"/>
    <mergeCell ref="F9:G9"/>
    <mergeCell ref="A10:D10"/>
    <mergeCell ref="F10:G10"/>
    <mergeCell ref="A11:D11"/>
    <mergeCell ref="F11:G11"/>
    <mergeCell ref="A12:D12"/>
    <mergeCell ref="F12:G12"/>
    <mergeCell ref="A13:D13"/>
    <mergeCell ref="F13:G13"/>
    <mergeCell ref="A14:G14"/>
    <mergeCell ref="A8:D8"/>
    <mergeCell ref="F8:G8"/>
    <mergeCell ref="A1:G1"/>
    <mergeCell ref="B2:D2"/>
    <mergeCell ref="E2:G2"/>
    <mergeCell ref="B3:D3"/>
    <mergeCell ref="E3:G3"/>
    <mergeCell ref="A4:G4"/>
    <mergeCell ref="A5:G5"/>
    <mergeCell ref="A6:D6"/>
    <mergeCell ref="F6:G6"/>
    <mergeCell ref="A7:D7"/>
    <mergeCell ref="F7:G7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0EA0-75BE-4DDE-B19F-3774E07FD3D9}">
  <dimension ref="A1:E14"/>
  <sheetViews>
    <sheetView workbookViewId="0">
      <selection activeCell="A14" sqref="A14:C14"/>
    </sheetView>
  </sheetViews>
  <sheetFormatPr defaultRowHeight="12.75" x14ac:dyDescent="0.2"/>
  <cols>
    <col min="1" max="1" width="17" customWidth="1"/>
    <col min="2" max="2" width="33.7109375" customWidth="1"/>
    <col min="3" max="3" width="8" customWidth="1"/>
    <col min="4" max="4" width="13.28515625" customWidth="1"/>
    <col min="5" max="5" width="13.42578125" customWidth="1"/>
  </cols>
  <sheetData>
    <row r="1" spans="1:5" s="3" customFormat="1" ht="28.5" customHeight="1" thickBot="1" x14ac:dyDescent="0.25">
      <c r="A1" s="166" t="s">
        <v>915</v>
      </c>
      <c r="B1" s="167"/>
      <c r="C1" s="167"/>
      <c r="D1" s="167"/>
      <c r="E1" s="167"/>
    </row>
    <row r="2" spans="1:5" s="3" customFormat="1" ht="12.95" customHeight="1" x14ac:dyDescent="0.2">
      <c r="A2" s="99" t="s">
        <v>916</v>
      </c>
      <c r="B2" s="168" t="s">
        <v>917</v>
      </c>
      <c r="C2" s="169"/>
      <c r="D2" s="170"/>
      <c r="E2" s="100" t="s">
        <v>918</v>
      </c>
    </row>
    <row r="3" spans="1:5" s="3" customFormat="1" ht="12.95" customHeight="1" x14ac:dyDescent="0.2">
      <c r="A3" s="101" t="s">
        <v>160</v>
      </c>
      <c r="B3" s="217" t="s">
        <v>166</v>
      </c>
      <c r="C3" s="151"/>
      <c r="D3" s="152"/>
      <c r="E3" s="102" t="s">
        <v>919</v>
      </c>
    </row>
    <row r="4" spans="1:5" s="3" customFormat="1" ht="12.95" customHeight="1" x14ac:dyDescent="0.2">
      <c r="A4" s="103" t="s">
        <v>920</v>
      </c>
      <c r="B4" s="214" t="s">
        <v>160</v>
      </c>
      <c r="C4" s="162"/>
      <c r="D4" s="162"/>
      <c r="E4" s="177"/>
    </row>
    <row r="5" spans="1:5" s="3" customFormat="1" ht="12.95" customHeight="1" x14ac:dyDescent="0.2">
      <c r="A5" s="103" t="s">
        <v>167</v>
      </c>
      <c r="B5" s="214" t="s">
        <v>171</v>
      </c>
      <c r="C5" s="162"/>
      <c r="D5" s="162"/>
      <c r="E5" s="177"/>
    </row>
    <row r="6" spans="1:5" s="3" customFormat="1" ht="12.95" customHeight="1" x14ac:dyDescent="0.2">
      <c r="A6" s="103" t="s">
        <v>168</v>
      </c>
      <c r="B6" s="214" t="s">
        <v>172</v>
      </c>
      <c r="C6" s="162"/>
      <c r="D6" s="162"/>
      <c r="E6" s="177"/>
    </row>
    <row r="7" spans="1:5" s="3" customFormat="1" ht="12.95" customHeight="1" x14ac:dyDescent="0.2">
      <c r="A7" s="103" t="s">
        <v>170</v>
      </c>
      <c r="B7" s="214" t="s">
        <v>160</v>
      </c>
      <c r="C7" s="162"/>
      <c r="D7" s="162"/>
      <c r="E7" s="177"/>
    </row>
    <row r="8" spans="1:5" s="3" customFormat="1" ht="12.95" customHeight="1" thickBot="1" x14ac:dyDescent="0.25">
      <c r="A8" s="103" t="s">
        <v>176</v>
      </c>
      <c r="B8" s="214" t="s">
        <v>160</v>
      </c>
      <c r="C8" s="162"/>
      <c r="D8" s="162"/>
      <c r="E8" s="177"/>
    </row>
    <row r="9" spans="1:5" s="3" customFormat="1" ht="28.5" customHeight="1" thickBot="1" x14ac:dyDescent="0.25">
      <c r="A9" s="215" t="s">
        <v>921</v>
      </c>
      <c r="B9" s="169"/>
      <c r="C9" s="169"/>
      <c r="D9" s="169"/>
      <c r="E9" s="171"/>
    </row>
    <row r="10" spans="1:5" s="3" customFormat="1" ht="28.5" customHeight="1" x14ac:dyDescent="0.2">
      <c r="A10" s="105" t="s">
        <v>922</v>
      </c>
      <c r="B10" s="106" t="s">
        <v>923</v>
      </c>
      <c r="C10" s="107" t="s">
        <v>924</v>
      </c>
      <c r="D10" s="108" t="s">
        <v>925</v>
      </c>
      <c r="E10" s="109" t="s">
        <v>926</v>
      </c>
    </row>
    <row r="11" spans="1:5" s="3" customFormat="1" x14ac:dyDescent="0.2">
      <c r="A11" s="110" t="s">
        <v>913</v>
      </c>
      <c r="B11" s="111" t="s">
        <v>914</v>
      </c>
      <c r="C11" s="112"/>
      <c r="D11" s="113">
        <f>'KRYCÍ LIST #1'!E28</f>
        <v>0</v>
      </c>
      <c r="E11" s="114">
        <f>'KRYCÍ LIST #1'!H39</f>
        <v>0</v>
      </c>
    </row>
    <row r="12" spans="1:5" s="3" customFormat="1" x14ac:dyDescent="0.2">
      <c r="A12" s="110" t="s">
        <v>952</v>
      </c>
      <c r="B12" s="111" t="s">
        <v>296</v>
      </c>
      <c r="C12" s="112"/>
      <c r="D12" s="113">
        <f>'KRYCÍ LIST #2'!E28</f>
        <v>0</v>
      </c>
      <c r="E12" s="114">
        <f>'KRYCÍ LIST #2'!H39</f>
        <v>0</v>
      </c>
    </row>
    <row r="13" spans="1:5" s="3" customFormat="1" ht="13.5" thickBot="1" x14ac:dyDescent="0.25">
      <c r="A13" s="110" t="s">
        <v>953</v>
      </c>
      <c r="B13" s="111" t="s">
        <v>159</v>
      </c>
      <c r="C13" s="112"/>
      <c r="D13" s="113">
        <f>'KRYCÍ LIST #3'!E28</f>
        <v>0</v>
      </c>
      <c r="E13" s="114">
        <f>'KRYCÍ LIST #3'!H39</f>
        <v>0</v>
      </c>
    </row>
    <row r="14" spans="1:5" s="3" customFormat="1" ht="19.5" customHeight="1" thickBot="1" x14ac:dyDescent="0.25">
      <c r="A14" s="206" t="s">
        <v>927</v>
      </c>
      <c r="B14" s="192"/>
      <c r="C14" s="216"/>
      <c r="D14" s="115">
        <f>SUM(D11:D13)</f>
        <v>0</v>
      </c>
      <c r="E14" s="116">
        <f>SUM(E11:E13)</f>
        <v>0</v>
      </c>
    </row>
  </sheetData>
  <mergeCells count="10">
    <mergeCell ref="B7:E7"/>
    <mergeCell ref="B8:E8"/>
    <mergeCell ref="A9:E9"/>
    <mergeCell ref="A14:C14"/>
    <mergeCell ref="A1:E1"/>
    <mergeCell ref="B2:D2"/>
    <mergeCell ref="B3:D3"/>
    <mergeCell ref="B4:E4"/>
    <mergeCell ref="B5:E5"/>
    <mergeCell ref="B6:E6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98C7-8F7D-4391-94C8-3534FE3A64B9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223" t="s">
        <v>154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9.9499999999999993" customHeight="1" thickBot="1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12.95" customHeight="1" x14ac:dyDescent="0.2">
      <c r="A3" s="224" t="s">
        <v>155</v>
      </c>
      <c r="B3" s="169"/>
      <c r="C3" s="169"/>
      <c r="D3" s="170"/>
      <c r="E3" s="225" t="s">
        <v>156</v>
      </c>
      <c r="F3" s="169"/>
      <c r="G3" s="169"/>
      <c r="H3" s="169"/>
      <c r="I3" s="169"/>
      <c r="J3" s="170"/>
      <c r="K3" s="225" t="s">
        <v>157</v>
      </c>
      <c r="L3" s="170"/>
      <c r="M3" s="78" t="s">
        <v>158</v>
      </c>
    </row>
    <row r="4" spans="1:13" ht="12.95" customHeight="1" x14ac:dyDescent="0.2">
      <c r="A4" s="220" t="s">
        <v>913</v>
      </c>
      <c r="B4" s="173"/>
      <c r="C4" s="173"/>
      <c r="D4" s="174"/>
      <c r="E4" s="221" t="s">
        <v>914</v>
      </c>
      <c r="F4" s="173"/>
      <c r="G4" s="173"/>
      <c r="H4" s="173"/>
      <c r="I4" s="173"/>
      <c r="J4" s="174"/>
      <c r="K4" s="222" t="s">
        <v>160</v>
      </c>
      <c r="L4" s="174"/>
      <c r="M4" s="79" t="s">
        <v>161</v>
      </c>
    </row>
    <row r="5" spans="1:13" ht="12.95" customHeight="1" x14ac:dyDescent="0.2">
      <c r="A5" s="218" t="s">
        <v>162</v>
      </c>
      <c r="B5" s="162"/>
      <c r="C5" s="162"/>
      <c r="D5" s="163"/>
      <c r="E5" s="219" t="s">
        <v>163</v>
      </c>
      <c r="F5" s="162"/>
      <c r="G5" s="162"/>
      <c r="H5" s="162"/>
      <c r="I5" s="162"/>
      <c r="J5" s="163"/>
      <c r="K5" s="219" t="s">
        <v>164</v>
      </c>
      <c r="L5" s="163"/>
      <c r="M5" s="80" t="s">
        <v>165</v>
      </c>
    </row>
    <row r="6" spans="1:13" ht="12.95" customHeight="1" x14ac:dyDescent="0.2">
      <c r="A6" s="220" t="s">
        <v>160</v>
      </c>
      <c r="B6" s="173"/>
      <c r="C6" s="173"/>
      <c r="D6" s="174"/>
      <c r="E6" s="221" t="s">
        <v>166</v>
      </c>
      <c r="F6" s="173"/>
      <c r="G6" s="173"/>
      <c r="H6" s="173"/>
      <c r="I6" s="173"/>
      <c r="J6" s="174"/>
      <c r="K6" s="222" t="s">
        <v>160</v>
      </c>
      <c r="L6" s="174"/>
      <c r="M6" s="79" t="s">
        <v>160</v>
      </c>
    </row>
    <row r="7" spans="1:13" s="3" customFormat="1" ht="12.95" customHeight="1" x14ac:dyDescent="0.2">
      <c r="A7" s="233" t="s">
        <v>167</v>
      </c>
      <c r="B7" s="228"/>
      <c r="C7" s="228"/>
      <c r="D7" s="234" t="s">
        <v>171</v>
      </c>
      <c r="E7" s="228"/>
      <c r="F7" s="228"/>
      <c r="G7" s="235"/>
      <c r="H7" s="227" t="s">
        <v>173</v>
      </c>
      <c r="I7" s="228"/>
      <c r="J7" s="228"/>
      <c r="K7" s="228"/>
      <c r="L7" s="228"/>
      <c r="M7" s="81"/>
    </row>
    <row r="8" spans="1:13" s="3" customFormat="1" ht="12.95" customHeight="1" x14ac:dyDescent="0.2">
      <c r="A8" s="233" t="s">
        <v>168</v>
      </c>
      <c r="B8" s="228"/>
      <c r="C8" s="228"/>
      <c r="D8" s="234" t="s">
        <v>172</v>
      </c>
      <c r="E8" s="228"/>
      <c r="F8" s="228"/>
      <c r="G8" s="235"/>
      <c r="H8" s="227" t="s">
        <v>174</v>
      </c>
      <c r="I8" s="228"/>
      <c r="J8" s="228"/>
      <c r="K8" s="228"/>
      <c r="L8" s="228"/>
      <c r="M8" s="82" t="str">
        <f>IF(M7=0,"",E28/M7)</f>
        <v/>
      </c>
    </row>
    <row r="9" spans="1:13" ht="12.95" customHeight="1" x14ac:dyDescent="0.2">
      <c r="A9" s="233" t="s">
        <v>169</v>
      </c>
      <c r="B9" s="195"/>
      <c r="C9" s="195"/>
      <c r="D9" s="234" t="s">
        <v>160</v>
      </c>
      <c r="E9" s="195"/>
      <c r="F9" s="195"/>
      <c r="G9" s="198"/>
      <c r="H9" s="227" t="s">
        <v>175</v>
      </c>
      <c r="I9" s="195"/>
      <c r="J9" s="195"/>
      <c r="K9" s="230" t="s">
        <v>160</v>
      </c>
      <c r="L9" s="195"/>
      <c r="M9" s="196"/>
    </row>
    <row r="10" spans="1:13" s="3" customFormat="1" ht="12.95" customHeight="1" x14ac:dyDescent="0.2">
      <c r="A10" s="218" t="s">
        <v>170</v>
      </c>
      <c r="B10" s="229"/>
      <c r="C10" s="229"/>
      <c r="D10" s="231" t="s">
        <v>160</v>
      </c>
      <c r="E10" s="229"/>
      <c r="F10" s="229"/>
      <c r="G10" s="209"/>
      <c r="H10" s="219" t="s">
        <v>176</v>
      </c>
      <c r="I10" s="229"/>
      <c r="J10" s="231" t="s">
        <v>160</v>
      </c>
      <c r="K10" s="162"/>
      <c r="L10" s="162"/>
      <c r="M10" s="177"/>
    </row>
    <row r="11" spans="1:13" ht="12.95" customHeight="1" thickBot="1" x14ac:dyDescent="0.25">
      <c r="A11" s="226" t="s">
        <v>160</v>
      </c>
      <c r="B11" s="167"/>
      <c r="C11" s="167"/>
      <c r="D11" s="167"/>
      <c r="E11" s="167"/>
      <c r="F11" s="167"/>
      <c r="G11" s="188"/>
      <c r="H11" s="232" t="s">
        <v>160</v>
      </c>
      <c r="I11" s="167"/>
      <c r="J11" s="167"/>
      <c r="K11" s="167"/>
      <c r="L11" s="167"/>
      <c r="M11" s="190"/>
    </row>
    <row r="12" spans="1:13" ht="28.5" customHeight="1" thickBot="1" x14ac:dyDescent="0.25">
      <c r="A12" s="191" t="s">
        <v>177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3"/>
    </row>
    <row r="13" spans="1:13" ht="12.95" customHeight="1" x14ac:dyDescent="0.2">
      <c r="A13" s="237" t="s">
        <v>178</v>
      </c>
      <c r="B13" s="182"/>
      <c r="C13" s="182"/>
      <c r="D13" s="182"/>
      <c r="E13" s="182"/>
      <c r="F13" s="182"/>
      <c r="G13" s="237" t="s">
        <v>179</v>
      </c>
      <c r="H13" s="182"/>
      <c r="I13" s="182"/>
      <c r="J13" s="182"/>
      <c r="K13" s="182"/>
      <c r="L13" s="182"/>
      <c r="M13" s="238"/>
    </row>
    <row r="14" spans="1:13" s="3" customFormat="1" ht="12.95" customHeight="1" x14ac:dyDescent="0.2">
      <c r="A14" s="239"/>
      <c r="B14" s="227" t="s">
        <v>180</v>
      </c>
      <c r="C14" s="228"/>
      <c r="D14" s="235"/>
      <c r="E14" s="199"/>
      <c r="F14" s="228"/>
      <c r="G14" s="197" t="s">
        <v>195</v>
      </c>
      <c r="H14" s="241"/>
      <c r="I14" s="241"/>
      <c r="J14" s="242"/>
      <c r="K14" s="85"/>
      <c r="L14" s="86" t="s">
        <v>196</v>
      </c>
      <c r="M14" s="90">
        <f>E24*K14/100</f>
        <v>0</v>
      </c>
    </row>
    <row r="15" spans="1:13" s="3" customFormat="1" ht="12.95" customHeight="1" x14ac:dyDescent="0.2">
      <c r="A15" s="240"/>
      <c r="B15" s="227" t="s">
        <v>181</v>
      </c>
      <c r="C15" s="228"/>
      <c r="D15" s="235"/>
      <c r="E15" s="199"/>
      <c r="F15" s="228"/>
      <c r="G15" s="197" t="s">
        <v>197</v>
      </c>
      <c r="H15" s="241"/>
      <c r="I15" s="241"/>
      <c r="J15" s="242"/>
      <c r="K15" s="85"/>
      <c r="L15" s="86" t="s">
        <v>196</v>
      </c>
      <c r="M15" s="90">
        <f>E24*K15/100</f>
        <v>0</v>
      </c>
    </row>
    <row r="16" spans="1:13" s="3" customFormat="1" ht="12.95" customHeight="1" x14ac:dyDescent="0.2">
      <c r="A16" s="89" t="s">
        <v>182</v>
      </c>
      <c r="B16" s="236" t="s">
        <v>183</v>
      </c>
      <c r="C16" s="228"/>
      <c r="D16" s="235"/>
      <c r="E16" s="199">
        <f>'REKAPITULACE #1'!C22</f>
        <v>0</v>
      </c>
      <c r="F16" s="228"/>
      <c r="G16" s="197" t="s">
        <v>198</v>
      </c>
      <c r="H16" s="241"/>
      <c r="I16" s="241"/>
      <c r="J16" s="242"/>
      <c r="K16" s="85"/>
      <c r="L16" s="86" t="s">
        <v>196</v>
      </c>
      <c r="M16" s="90">
        <f>E24*K16/100</f>
        <v>0</v>
      </c>
    </row>
    <row r="17" spans="1:13" s="3" customFormat="1" ht="12.95" customHeight="1" x14ac:dyDescent="0.2">
      <c r="A17" s="89" t="s">
        <v>184</v>
      </c>
      <c r="B17" s="236" t="s">
        <v>185</v>
      </c>
      <c r="C17" s="228"/>
      <c r="D17" s="235"/>
      <c r="E17" s="199">
        <f>'REKAPITULACE #1'!C34</f>
        <v>0</v>
      </c>
      <c r="F17" s="228"/>
      <c r="G17" s="197" t="s">
        <v>199</v>
      </c>
      <c r="H17" s="241"/>
      <c r="I17" s="241"/>
      <c r="J17" s="242"/>
      <c r="K17" s="85">
        <v>0.6</v>
      </c>
      <c r="L17" s="86" t="s">
        <v>196</v>
      </c>
      <c r="M17" s="90">
        <f>E24*K17/100</f>
        <v>0</v>
      </c>
    </row>
    <row r="18" spans="1:13" s="3" customFormat="1" ht="12.95" customHeight="1" x14ac:dyDescent="0.2">
      <c r="A18" s="89" t="s">
        <v>186</v>
      </c>
      <c r="B18" s="236" t="s">
        <v>187</v>
      </c>
      <c r="C18" s="228"/>
      <c r="D18" s="235"/>
      <c r="E18" s="199">
        <f>'REKAPITULACE #1'!C39</f>
        <v>0</v>
      </c>
      <c r="F18" s="228"/>
      <c r="G18" s="197" t="s">
        <v>200</v>
      </c>
      <c r="H18" s="241"/>
      <c r="I18" s="241"/>
      <c r="J18" s="242"/>
      <c r="K18" s="85">
        <v>1.7</v>
      </c>
      <c r="L18" s="86" t="s">
        <v>196</v>
      </c>
      <c r="M18" s="90">
        <f>E24*K18/100</f>
        <v>0</v>
      </c>
    </row>
    <row r="19" spans="1:13" s="3" customFormat="1" ht="12.95" customHeight="1" x14ac:dyDescent="0.2">
      <c r="A19" s="89" t="s">
        <v>188</v>
      </c>
      <c r="B19" s="236" t="s">
        <v>189</v>
      </c>
      <c r="C19" s="228"/>
      <c r="D19" s="235"/>
      <c r="E19" s="199">
        <f>'REKAPITULACE #1'!C44</f>
        <v>0</v>
      </c>
      <c r="F19" s="228"/>
      <c r="G19" s="197" t="s">
        <v>201</v>
      </c>
      <c r="H19" s="241"/>
      <c r="I19" s="241"/>
      <c r="J19" s="242"/>
      <c r="K19" s="85"/>
      <c r="L19" s="86" t="s">
        <v>196</v>
      </c>
      <c r="M19" s="90">
        <f>E24*K19/100</f>
        <v>0</v>
      </c>
    </row>
    <row r="20" spans="1:13" s="3" customFormat="1" ht="12.95" customHeight="1" x14ac:dyDescent="0.2">
      <c r="A20" s="197" t="s">
        <v>190</v>
      </c>
      <c r="B20" s="243"/>
      <c r="C20" s="243"/>
      <c r="D20" s="244"/>
      <c r="E20" s="199">
        <f>SUM(E16:E19)</f>
        <v>0</v>
      </c>
      <c r="F20" s="228"/>
      <c r="G20" s="197" t="s">
        <v>202</v>
      </c>
      <c r="H20" s="241"/>
      <c r="I20" s="241"/>
      <c r="J20" s="242"/>
      <c r="K20" s="85">
        <v>0.6</v>
      </c>
      <c r="L20" s="86" t="s">
        <v>196</v>
      </c>
      <c r="M20" s="90">
        <f>E24*K20/100</f>
        <v>0</v>
      </c>
    </row>
    <row r="21" spans="1:13" s="3" customFormat="1" ht="12.95" customHeight="1" x14ac:dyDescent="0.2">
      <c r="A21" s="197" t="s">
        <v>191</v>
      </c>
      <c r="B21" s="243"/>
      <c r="C21" s="243"/>
      <c r="D21" s="244"/>
      <c r="E21" s="199">
        <v>0</v>
      </c>
      <c r="F21" s="228"/>
      <c r="G21" s="197" t="s">
        <v>203</v>
      </c>
      <c r="H21" s="241"/>
      <c r="I21" s="241"/>
      <c r="J21" s="242"/>
      <c r="K21" s="85"/>
      <c r="L21" s="86" t="s">
        <v>196</v>
      </c>
      <c r="M21" s="90">
        <f>E24*K21/100</f>
        <v>0</v>
      </c>
    </row>
    <row r="22" spans="1:13" s="3" customFormat="1" ht="12.95" customHeight="1" x14ac:dyDescent="0.2">
      <c r="A22" s="197" t="s">
        <v>192</v>
      </c>
      <c r="B22" s="243"/>
      <c r="C22" s="243"/>
      <c r="D22" s="244"/>
      <c r="E22" s="199">
        <v>0</v>
      </c>
      <c r="F22" s="228"/>
      <c r="G22" s="197" t="s">
        <v>204</v>
      </c>
      <c r="H22" s="241"/>
      <c r="I22" s="241"/>
      <c r="J22" s="242"/>
      <c r="K22" s="85"/>
      <c r="L22" s="86" t="s">
        <v>196</v>
      </c>
      <c r="M22" s="90">
        <f>E24*K22/100</f>
        <v>0</v>
      </c>
    </row>
    <row r="23" spans="1:13" s="3" customFormat="1" ht="12.95" customHeight="1" thickBot="1" x14ac:dyDescent="0.25">
      <c r="A23" s="197" t="s">
        <v>193</v>
      </c>
      <c r="B23" s="243"/>
      <c r="C23" s="243"/>
      <c r="D23" s="244"/>
      <c r="E23" s="199">
        <v>0</v>
      </c>
      <c r="F23" s="228"/>
      <c r="G23" s="161"/>
      <c r="H23" s="245"/>
      <c r="I23" s="245"/>
      <c r="J23" s="246"/>
      <c r="K23" s="87"/>
      <c r="L23" s="88" t="s">
        <v>196</v>
      </c>
      <c r="M23" s="91">
        <f>E24*K23/100</f>
        <v>0</v>
      </c>
    </row>
    <row r="24" spans="1:13" s="3" customFormat="1" ht="12.95" customHeight="1" x14ac:dyDescent="0.2">
      <c r="A24" s="197" t="s">
        <v>194</v>
      </c>
      <c r="B24" s="243"/>
      <c r="C24" s="243"/>
      <c r="D24" s="243"/>
      <c r="E24" s="199">
        <f>SUM(E20:E23)</f>
        <v>0</v>
      </c>
      <c r="F24" s="228"/>
      <c r="G24" s="237" t="s">
        <v>205</v>
      </c>
      <c r="H24" s="182"/>
      <c r="I24" s="182"/>
      <c r="J24" s="182"/>
      <c r="K24" s="182"/>
      <c r="L24" s="182"/>
      <c r="M24" s="247"/>
    </row>
    <row r="25" spans="1:13" s="3" customFormat="1" ht="12.95" customHeight="1" x14ac:dyDescent="0.2">
      <c r="A25" s="197" t="s">
        <v>207</v>
      </c>
      <c r="B25" s="241"/>
      <c r="C25" s="241"/>
      <c r="D25" s="242"/>
      <c r="E25" s="199">
        <f>SUM(M14:M23)</f>
        <v>0</v>
      </c>
      <c r="F25" s="195"/>
      <c r="G25" s="197"/>
      <c r="H25" s="243"/>
      <c r="I25" s="243"/>
      <c r="J25" s="244"/>
      <c r="K25" s="85"/>
      <c r="L25" s="86" t="s">
        <v>196</v>
      </c>
      <c r="M25" s="90">
        <f>E24*K25/100</f>
        <v>0</v>
      </c>
    </row>
    <row r="26" spans="1:13" s="3" customFormat="1" ht="12.95" customHeight="1" thickBot="1" x14ac:dyDescent="0.25">
      <c r="A26" s="197" t="s">
        <v>208</v>
      </c>
      <c r="B26" s="241"/>
      <c r="C26" s="241"/>
      <c r="D26" s="242"/>
      <c r="E26" s="199">
        <f>SUM(M25:M26)</f>
        <v>0</v>
      </c>
      <c r="F26" s="195"/>
      <c r="G26" s="161"/>
      <c r="H26" s="185"/>
      <c r="I26" s="185"/>
      <c r="J26" s="248"/>
      <c r="K26" s="87"/>
      <c r="L26" s="88" t="s">
        <v>196</v>
      </c>
      <c r="M26" s="91">
        <f>E24*K26/100</f>
        <v>0</v>
      </c>
    </row>
    <row r="27" spans="1:13" s="3" customFormat="1" ht="12.95" customHeight="1" thickBot="1" x14ac:dyDescent="0.25">
      <c r="A27" s="161" t="s">
        <v>209</v>
      </c>
      <c r="B27" s="245"/>
      <c r="C27" s="245"/>
      <c r="D27" s="246"/>
      <c r="E27" s="258">
        <f>SUM(M28:M28)</f>
        <v>0</v>
      </c>
      <c r="F27" s="162"/>
      <c r="G27" s="237" t="s">
        <v>206</v>
      </c>
      <c r="H27" s="249"/>
      <c r="I27" s="249"/>
      <c r="J27" s="249"/>
      <c r="K27" s="249"/>
      <c r="L27" s="249"/>
      <c r="M27" s="250"/>
    </row>
    <row r="28" spans="1:13" s="3" customFormat="1" ht="12.95" customHeight="1" thickBot="1" x14ac:dyDescent="0.25">
      <c r="A28" s="259" t="s">
        <v>210</v>
      </c>
      <c r="B28" s="260"/>
      <c r="C28" s="260"/>
      <c r="D28" s="261"/>
      <c r="E28" s="262">
        <f>SUM(E24:E27)</f>
        <v>0</v>
      </c>
      <c r="F28" s="169"/>
      <c r="G28" s="161"/>
      <c r="H28" s="185"/>
      <c r="I28" s="185"/>
      <c r="J28" s="248"/>
      <c r="K28" s="87"/>
      <c r="L28" s="88" t="s">
        <v>196</v>
      </c>
      <c r="M28" s="91">
        <f>E24*K28/100</f>
        <v>0</v>
      </c>
    </row>
    <row r="29" spans="1:13" s="4" customFormat="1" ht="12.95" customHeight="1" x14ac:dyDescent="0.2">
      <c r="A29" s="251" t="s">
        <v>211</v>
      </c>
      <c r="B29" s="252"/>
      <c r="C29" s="252"/>
      <c r="D29" s="253"/>
      <c r="E29" s="254" t="s">
        <v>212</v>
      </c>
      <c r="F29" s="252"/>
      <c r="G29" s="253"/>
      <c r="H29" s="254" t="s">
        <v>213</v>
      </c>
      <c r="I29" s="252"/>
      <c r="J29" s="252"/>
      <c r="K29" s="252"/>
      <c r="L29" s="252"/>
      <c r="M29" s="255"/>
    </row>
    <row r="30" spans="1:13" s="3" customFormat="1" ht="12.95" customHeight="1" x14ac:dyDescent="0.2">
      <c r="A30" s="256" t="s">
        <v>160</v>
      </c>
      <c r="B30" s="162"/>
      <c r="C30" s="162"/>
      <c r="D30" s="163"/>
      <c r="E30" s="92" t="s">
        <v>214</v>
      </c>
      <c r="F30" s="185"/>
      <c r="G30" s="163"/>
      <c r="H30" s="92" t="s">
        <v>214</v>
      </c>
      <c r="I30" s="185"/>
      <c r="J30" s="162"/>
      <c r="K30" s="162"/>
      <c r="L30" s="162"/>
      <c r="M30" s="257"/>
    </row>
    <row r="31" spans="1:13" s="3" customFormat="1" ht="12.95" customHeight="1" x14ac:dyDescent="0.2">
      <c r="A31" s="267" t="s">
        <v>215</v>
      </c>
      <c r="B31" s="151"/>
      <c r="C31" s="268"/>
      <c r="D31" s="152"/>
      <c r="E31" s="92" t="s">
        <v>215</v>
      </c>
      <c r="F31" s="268"/>
      <c r="G31" s="152"/>
      <c r="H31" s="92" t="s">
        <v>215</v>
      </c>
      <c r="I31" s="268"/>
      <c r="J31" s="151"/>
      <c r="K31" s="151"/>
      <c r="L31" s="151"/>
      <c r="M31" s="269"/>
    </row>
    <row r="32" spans="1:13" s="3" customFormat="1" ht="12.95" customHeight="1" x14ac:dyDescent="0.2">
      <c r="A32" s="267"/>
      <c r="B32" s="151"/>
      <c r="C32" s="151"/>
      <c r="D32" s="152"/>
      <c r="E32" s="273" t="s">
        <v>216</v>
      </c>
      <c r="F32" s="151"/>
      <c r="G32" s="152"/>
      <c r="H32" s="273" t="s">
        <v>216</v>
      </c>
      <c r="I32" s="151"/>
      <c r="J32" s="151"/>
      <c r="K32" s="151"/>
      <c r="L32" s="151"/>
      <c r="M32" s="269"/>
    </row>
    <row r="33" spans="1:13" x14ac:dyDescent="0.2">
      <c r="A33" s="270"/>
      <c r="B33" s="271"/>
      <c r="C33" s="271"/>
      <c r="D33" s="272"/>
      <c r="E33" s="274"/>
      <c r="F33" s="271"/>
      <c r="G33" s="272"/>
      <c r="H33" s="274"/>
      <c r="I33" s="271"/>
      <c r="J33" s="271"/>
      <c r="K33" s="271"/>
      <c r="L33" s="271"/>
      <c r="M33" s="275"/>
    </row>
    <row r="34" spans="1:13" s="3" customFormat="1" ht="56.25" customHeight="1" thickBot="1" x14ac:dyDescent="0.25">
      <c r="A34" s="270"/>
      <c r="B34" s="271"/>
      <c r="C34" s="271"/>
      <c r="D34" s="272"/>
      <c r="E34" s="274"/>
      <c r="F34" s="271"/>
      <c r="G34" s="272"/>
      <c r="H34" s="274"/>
      <c r="I34" s="271"/>
      <c r="J34" s="271"/>
      <c r="K34" s="271"/>
      <c r="L34" s="271"/>
      <c r="M34" s="275"/>
    </row>
    <row r="35" spans="1:13" s="3" customFormat="1" ht="12.95" customHeight="1" x14ac:dyDescent="0.2">
      <c r="A35" s="181" t="s">
        <v>217</v>
      </c>
      <c r="B35" s="263"/>
      <c r="C35" s="263"/>
      <c r="D35" s="264"/>
      <c r="E35" s="265">
        <v>21</v>
      </c>
      <c r="F35" s="182"/>
      <c r="G35" s="94" t="s">
        <v>218</v>
      </c>
      <c r="H35" s="184">
        <f>ROUND(E28-H37,0)</f>
        <v>0</v>
      </c>
      <c r="I35" s="182"/>
      <c r="J35" s="182"/>
      <c r="K35" s="182"/>
      <c r="L35" s="182"/>
      <c r="M35" s="95" t="s">
        <v>219</v>
      </c>
    </row>
    <row r="36" spans="1:13" s="3" customFormat="1" ht="12.95" customHeight="1" x14ac:dyDescent="0.2">
      <c r="A36" s="197" t="s">
        <v>220</v>
      </c>
      <c r="B36" s="241"/>
      <c r="C36" s="241"/>
      <c r="D36" s="242"/>
      <c r="E36" s="266">
        <v>21</v>
      </c>
      <c r="F36" s="195"/>
      <c r="G36" s="84" t="s">
        <v>218</v>
      </c>
      <c r="H36" s="199">
        <f>ROUND(H35*E36/100,0)</f>
        <v>0</v>
      </c>
      <c r="I36" s="195"/>
      <c r="J36" s="195"/>
      <c r="K36" s="195"/>
      <c r="L36" s="195"/>
      <c r="M36" s="96" t="s">
        <v>219</v>
      </c>
    </row>
    <row r="37" spans="1:13" s="3" customFormat="1" ht="12.95" customHeight="1" x14ac:dyDescent="0.2">
      <c r="A37" s="197" t="s">
        <v>217</v>
      </c>
      <c r="B37" s="241"/>
      <c r="C37" s="241"/>
      <c r="D37" s="242"/>
      <c r="E37" s="266">
        <v>15</v>
      </c>
      <c r="F37" s="195"/>
      <c r="G37" s="84" t="s">
        <v>218</v>
      </c>
      <c r="H37" s="199">
        <v>0</v>
      </c>
      <c r="I37" s="279"/>
      <c r="J37" s="279"/>
      <c r="K37" s="279"/>
      <c r="L37" s="279"/>
      <c r="M37" s="96" t="s">
        <v>219</v>
      </c>
    </row>
    <row r="38" spans="1:13" s="3" customFormat="1" ht="12.95" customHeight="1" x14ac:dyDescent="0.2">
      <c r="A38" s="197" t="s">
        <v>220</v>
      </c>
      <c r="B38" s="241"/>
      <c r="C38" s="241"/>
      <c r="D38" s="242"/>
      <c r="E38" s="266">
        <v>15</v>
      </c>
      <c r="F38" s="195"/>
      <c r="G38" s="84" t="s">
        <v>218</v>
      </c>
      <c r="H38" s="199">
        <f>ROUND(H37*E38/100,0)</f>
        <v>0</v>
      </c>
      <c r="I38" s="195"/>
      <c r="J38" s="195"/>
      <c r="K38" s="195"/>
      <c r="L38" s="195"/>
      <c r="M38" s="96" t="s">
        <v>219</v>
      </c>
    </row>
    <row r="39" spans="1:13" s="97" customFormat="1" ht="19.5" customHeight="1" thickBot="1" x14ac:dyDescent="0.3">
      <c r="A39" s="276" t="s">
        <v>221</v>
      </c>
      <c r="B39" s="277"/>
      <c r="C39" s="277"/>
      <c r="D39" s="277"/>
      <c r="E39" s="277"/>
      <c r="F39" s="277"/>
      <c r="G39" s="277"/>
      <c r="H39" s="278">
        <f>CEILING(SUM(H35:H38),1)</f>
        <v>0</v>
      </c>
      <c r="I39" s="204"/>
      <c r="J39" s="204"/>
      <c r="K39" s="204"/>
      <c r="L39" s="204"/>
      <c r="M39" s="98" t="s">
        <v>219</v>
      </c>
    </row>
    <row r="40" spans="1:13" s="3" customFormat="1" ht="12.95" customHeight="1" x14ac:dyDescent="0.2"/>
    <row r="41" spans="1:13" s="3" customFormat="1" ht="12.95" customHeight="1" x14ac:dyDescent="0.2">
      <c r="A41" s="268" t="s">
        <v>222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04F57-0FAC-44D2-90B0-6795640689FB}">
  <dimension ref="A1:C46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280" t="s">
        <v>0</v>
      </c>
      <c r="B1" s="151"/>
      <c r="C1" s="2" t="s">
        <v>1</v>
      </c>
    </row>
    <row r="2" spans="1:3" s="2" customFormat="1" x14ac:dyDescent="0.2">
      <c r="A2" s="280" t="s">
        <v>297</v>
      </c>
      <c r="B2" s="151"/>
      <c r="C2" s="2" t="s">
        <v>2</v>
      </c>
    </row>
    <row r="3" spans="1:3" s="1" customFormat="1" ht="9.75" x14ac:dyDescent="0.2"/>
    <row r="4" spans="1:3" s="4" customFormat="1" x14ac:dyDescent="0.2">
      <c r="A4" s="281" t="s">
        <v>142</v>
      </c>
      <c r="B4" s="151"/>
      <c r="C4" s="151"/>
    </row>
    <row r="5" spans="1:3" s="1" customFormat="1" ht="10.5" thickBot="1" x14ac:dyDescent="0.25"/>
    <row r="6" spans="1:3" s="1" customFormat="1" ht="9.75" customHeight="1" x14ac:dyDescent="0.2">
      <c r="A6" s="282" t="s">
        <v>143</v>
      </c>
      <c r="B6" s="284" t="s">
        <v>144</v>
      </c>
      <c r="C6" s="62" t="s">
        <v>16</v>
      </c>
    </row>
    <row r="7" spans="1:3" s="1" customFormat="1" ht="9.75" customHeight="1" thickBot="1" x14ac:dyDescent="0.25">
      <c r="A7" s="283"/>
      <c r="B7" s="285"/>
      <c r="C7" s="63" t="s">
        <v>145</v>
      </c>
    </row>
    <row r="8" spans="1:3" s="14" customFormat="1" ht="11.25" x14ac:dyDescent="0.2">
      <c r="A8" s="64"/>
      <c r="B8" s="66" t="s">
        <v>21</v>
      </c>
      <c r="C8" s="65"/>
    </row>
    <row r="9" spans="1:3" s="14" customFormat="1" ht="11.25" x14ac:dyDescent="0.2">
      <c r="A9" s="67">
        <v>1</v>
      </c>
      <c r="B9" s="25" t="s">
        <v>146</v>
      </c>
      <c r="C9" s="68">
        <f>'ROZPOČET #1'!G36</f>
        <v>0</v>
      </c>
    </row>
    <row r="10" spans="1:3" s="14" customFormat="1" ht="11.25" x14ac:dyDescent="0.2">
      <c r="A10" s="69">
        <v>2</v>
      </c>
      <c r="B10" s="70" t="s">
        <v>894</v>
      </c>
      <c r="C10" s="71">
        <f>'ROZPOČET #1'!G69</f>
        <v>0</v>
      </c>
    </row>
    <row r="11" spans="1:3" s="14" customFormat="1" ht="11.25" x14ac:dyDescent="0.2">
      <c r="A11" s="69">
        <v>3</v>
      </c>
      <c r="B11" s="70" t="s">
        <v>147</v>
      </c>
      <c r="C11" s="71">
        <f>'ROZPOČET #1'!G73</f>
        <v>0</v>
      </c>
    </row>
    <row r="12" spans="1:3" s="14" customFormat="1" ht="11.25" x14ac:dyDescent="0.2">
      <c r="A12" s="69">
        <v>4</v>
      </c>
      <c r="B12" s="70" t="s">
        <v>895</v>
      </c>
      <c r="C12" s="71">
        <f>'ROZPOČET #1'!G87</f>
        <v>0</v>
      </c>
    </row>
    <row r="13" spans="1:3" s="14" customFormat="1" ht="11.25" x14ac:dyDescent="0.2">
      <c r="A13" s="69">
        <v>5</v>
      </c>
      <c r="B13" s="70" t="s">
        <v>148</v>
      </c>
      <c r="C13" s="71">
        <f>'ROZPOČET #1'!G90</f>
        <v>0</v>
      </c>
    </row>
    <row r="14" spans="1:3" s="14" customFormat="1" ht="11.25" x14ac:dyDescent="0.2">
      <c r="A14" s="69">
        <v>61</v>
      </c>
      <c r="B14" s="70" t="s">
        <v>896</v>
      </c>
      <c r="C14" s="71">
        <f>'ROZPOČET #1'!G121</f>
        <v>0</v>
      </c>
    </row>
    <row r="15" spans="1:3" s="14" customFormat="1" ht="11.25" x14ac:dyDescent="0.2">
      <c r="A15" s="69">
        <v>62</v>
      </c>
      <c r="B15" s="70" t="s">
        <v>897</v>
      </c>
      <c r="C15" s="71">
        <f>'ROZPOČET #1'!G138</f>
        <v>0</v>
      </c>
    </row>
    <row r="16" spans="1:3" s="14" customFormat="1" ht="11.25" x14ac:dyDescent="0.2">
      <c r="A16" s="69">
        <v>63</v>
      </c>
      <c r="B16" s="70" t="s">
        <v>898</v>
      </c>
      <c r="C16" s="71">
        <f>'ROZPOČET #1'!G149</f>
        <v>0</v>
      </c>
    </row>
    <row r="17" spans="1:3" s="14" customFormat="1" ht="11.25" x14ac:dyDescent="0.2">
      <c r="A17" s="69">
        <v>8</v>
      </c>
      <c r="B17" s="70" t="s">
        <v>149</v>
      </c>
      <c r="C17" s="71">
        <f>'ROZPOČET #1'!G152</f>
        <v>0</v>
      </c>
    </row>
    <row r="18" spans="1:3" s="14" customFormat="1" ht="11.25" x14ac:dyDescent="0.2">
      <c r="A18" s="69">
        <v>9</v>
      </c>
      <c r="B18" s="70" t="s">
        <v>150</v>
      </c>
      <c r="C18" s="71">
        <f>'ROZPOČET #1'!G162</f>
        <v>0</v>
      </c>
    </row>
    <row r="19" spans="1:3" s="14" customFormat="1" ht="11.25" x14ac:dyDescent="0.2">
      <c r="A19" s="69">
        <v>94</v>
      </c>
      <c r="B19" s="70" t="s">
        <v>292</v>
      </c>
      <c r="C19" s="71">
        <f>'ROZPOČET #1'!G171</f>
        <v>0</v>
      </c>
    </row>
    <row r="20" spans="1:3" s="14" customFormat="1" ht="11.25" x14ac:dyDescent="0.2">
      <c r="A20" s="69">
        <v>96</v>
      </c>
      <c r="B20" s="70" t="s">
        <v>293</v>
      </c>
      <c r="C20" s="71">
        <f>'ROZPOČET #1'!G280</f>
        <v>0</v>
      </c>
    </row>
    <row r="21" spans="1:3" s="14" customFormat="1" ht="11.25" x14ac:dyDescent="0.2">
      <c r="A21" s="69">
        <v>99</v>
      </c>
      <c r="B21" s="70" t="s">
        <v>151</v>
      </c>
      <c r="C21" s="71">
        <f>'ROZPOČET #1'!G284</f>
        <v>0</v>
      </c>
    </row>
    <row r="22" spans="1:3" s="14" customFormat="1" ht="12" thickBot="1" x14ac:dyDescent="0.25">
      <c r="A22" s="72"/>
      <c r="B22" s="73" t="s">
        <v>152</v>
      </c>
      <c r="C22" s="74">
        <f>SUM(C9:C21)</f>
        <v>0</v>
      </c>
    </row>
    <row r="23" spans="1:3" s="1" customFormat="1" ht="10.5" thickBot="1" x14ac:dyDescent="0.25"/>
    <row r="24" spans="1:3" s="14" customFormat="1" ht="11.25" x14ac:dyDescent="0.2">
      <c r="A24" s="64"/>
      <c r="B24" s="66" t="s">
        <v>631</v>
      </c>
      <c r="C24" s="65"/>
    </row>
    <row r="25" spans="1:3" s="14" customFormat="1" ht="11.25" x14ac:dyDescent="0.2">
      <c r="A25" s="67">
        <v>711</v>
      </c>
      <c r="B25" s="25" t="s">
        <v>899</v>
      </c>
      <c r="C25" s="68">
        <f>'ROZPOČET #1'!G310</f>
        <v>0</v>
      </c>
    </row>
    <row r="26" spans="1:3" s="14" customFormat="1" ht="11.25" x14ac:dyDescent="0.2">
      <c r="A26" s="69">
        <v>712</v>
      </c>
      <c r="B26" s="70" t="s">
        <v>900</v>
      </c>
      <c r="C26" s="71">
        <f>'ROZPOČET #1'!G328</f>
        <v>0</v>
      </c>
    </row>
    <row r="27" spans="1:3" s="14" customFormat="1" ht="11.25" x14ac:dyDescent="0.2">
      <c r="A27" s="69">
        <v>713</v>
      </c>
      <c r="B27" s="70" t="s">
        <v>901</v>
      </c>
      <c r="C27" s="71">
        <f>'ROZPOČET #1'!G332</f>
        <v>0</v>
      </c>
    </row>
    <row r="28" spans="1:3" s="14" customFormat="1" ht="11.25" x14ac:dyDescent="0.2">
      <c r="A28" s="69">
        <v>761</v>
      </c>
      <c r="B28" s="70" t="s">
        <v>902</v>
      </c>
      <c r="C28" s="71">
        <f>'ROZPOČET #1'!G337</f>
        <v>0</v>
      </c>
    </row>
    <row r="29" spans="1:3" s="14" customFormat="1" ht="11.25" x14ac:dyDescent="0.2">
      <c r="A29" s="69">
        <v>764</v>
      </c>
      <c r="B29" s="70" t="s">
        <v>903</v>
      </c>
      <c r="C29" s="71">
        <f>'ROZPOČET #1'!G347</f>
        <v>0</v>
      </c>
    </row>
    <row r="30" spans="1:3" s="14" customFormat="1" ht="11.25" x14ac:dyDescent="0.2">
      <c r="A30" s="69">
        <v>767</v>
      </c>
      <c r="B30" s="70" t="s">
        <v>904</v>
      </c>
      <c r="C30" s="71">
        <f>'ROZPOČET #1'!G367</f>
        <v>0</v>
      </c>
    </row>
    <row r="31" spans="1:3" s="14" customFormat="1" ht="11.25" x14ac:dyDescent="0.2">
      <c r="A31" s="69">
        <v>777</v>
      </c>
      <c r="B31" s="70" t="s">
        <v>905</v>
      </c>
      <c r="C31" s="71">
        <f>'ROZPOČET #1'!G375</f>
        <v>0</v>
      </c>
    </row>
    <row r="32" spans="1:3" s="14" customFormat="1" ht="11.25" x14ac:dyDescent="0.2">
      <c r="A32" s="69">
        <v>783</v>
      </c>
      <c r="B32" s="70" t="s">
        <v>906</v>
      </c>
      <c r="C32" s="71">
        <f>'ROZPOČET #1'!G378</f>
        <v>0</v>
      </c>
    </row>
    <row r="33" spans="1:3" s="14" customFormat="1" ht="11.25" x14ac:dyDescent="0.2">
      <c r="A33" s="69">
        <v>784</v>
      </c>
      <c r="B33" s="70" t="s">
        <v>907</v>
      </c>
      <c r="C33" s="71">
        <f>'ROZPOČET #1'!G384</f>
        <v>0</v>
      </c>
    </row>
    <row r="34" spans="1:3" s="14" customFormat="1" ht="12" thickBot="1" x14ac:dyDescent="0.25">
      <c r="A34" s="72"/>
      <c r="B34" s="73" t="s">
        <v>908</v>
      </c>
      <c r="C34" s="74">
        <f>SUM(C25:C33)</f>
        <v>0</v>
      </c>
    </row>
    <row r="35" spans="1:3" s="1" customFormat="1" ht="10.5" thickBot="1" x14ac:dyDescent="0.25"/>
    <row r="36" spans="1:3" s="14" customFormat="1" ht="11.25" x14ac:dyDescent="0.2">
      <c r="A36" s="64"/>
      <c r="B36" s="66" t="s">
        <v>251</v>
      </c>
      <c r="C36" s="65"/>
    </row>
    <row r="37" spans="1:3" s="14" customFormat="1" ht="11.25" x14ac:dyDescent="0.2">
      <c r="A37" s="67">
        <v>720</v>
      </c>
      <c r="B37" s="25" t="s">
        <v>294</v>
      </c>
      <c r="C37" s="68">
        <f>'ROZPOČET #1'!G401+'ROZPOČET #1'!G407+'ROZPOČET #1'!G413</f>
        <v>0</v>
      </c>
    </row>
    <row r="38" spans="1:3" s="14" customFormat="1" ht="11.25" x14ac:dyDescent="0.2">
      <c r="A38" s="69">
        <v>730</v>
      </c>
      <c r="B38" s="70" t="s">
        <v>909</v>
      </c>
      <c r="C38" s="71">
        <f>'ROZPOČET #1'!G417+'ROZPOČET #1'!G427</f>
        <v>0</v>
      </c>
    </row>
    <row r="39" spans="1:3" s="14" customFormat="1" ht="12" thickBot="1" x14ac:dyDescent="0.25">
      <c r="A39" s="72"/>
      <c r="B39" s="73" t="s">
        <v>295</v>
      </c>
      <c r="C39" s="74">
        <f>SUM(C37:C38)</f>
        <v>0</v>
      </c>
    </row>
    <row r="40" spans="1:3" s="1" customFormat="1" ht="10.5" thickBot="1" x14ac:dyDescent="0.25"/>
    <row r="41" spans="1:3" s="14" customFormat="1" ht="11.25" x14ac:dyDescent="0.2">
      <c r="A41" s="64"/>
      <c r="B41" s="66" t="s">
        <v>843</v>
      </c>
      <c r="C41" s="65"/>
    </row>
    <row r="42" spans="1:3" s="14" customFormat="1" ht="11.25" x14ac:dyDescent="0.2">
      <c r="A42" s="67" t="s">
        <v>880</v>
      </c>
      <c r="B42" s="25" t="s">
        <v>910</v>
      </c>
      <c r="C42" s="68">
        <f>'ROZPOČET #1'!G452</f>
        <v>0</v>
      </c>
    </row>
    <row r="43" spans="1:3" s="14" customFormat="1" ht="11.25" x14ac:dyDescent="0.2">
      <c r="A43" s="69" t="s">
        <v>892</v>
      </c>
      <c r="B43" s="70" t="s">
        <v>911</v>
      </c>
      <c r="C43" s="71">
        <f>'ROZPOČET #1'!G464</f>
        <v>0</v>
      </c>
    </row>
    <row r="44" spans="1:3" s="14" customFormat="1" ht="12" thickBot="1" x14ac:dyDescent="0.25">
      <c r="A44" s="72"/>
      <c r="B44" s="73" t="s">
        <v>912</v>
      </c>
      <c r="C44" s="74">
        <f>SUM(C42:C43)</f>
        <v>0</v>
      </c>
    </row>
    <row r="45" spans="1:3" s="1" customFormat="1" ht="10.5" thickBot="1" x14ac:dyDescent="0.25"/>
    <row r="46" spans="1:3" s="14" customFormat="1" ht="12" thickBot="1" x14ac:dyDescent="0.25">
      <c r="A46" s="75"/>
      <c r="B46" s="76" t="s">
        <v>153</v>
      </c>
      <c r="C46" s="77">
        <f>C22+C34+C39+C44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F420-A20A-41B8-AA2A-C255326D9715}">
  <dimension ref="A1:G466"/>
  <sheetViews>
    <sheetView topLeftCell="A439" workbookViewId="0">
      <selection activeCell="A454" sqref="A454:XFD454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6.42578125" customWidth="1"/>
    <col min="5" max="5" width="8.7109375" customWidth="1"/>
    <col min="6" max="7" width="10.5703125" customWidth="1"/>
  </cols>
  <sheetData>
    <row r="1" spans="1:7" s="2" customFormat="1" x14ac:dyDescent="0.2">
      <c r="A1" s="280" t="s">
        <v>0</v>
      </c>
      <c r="B1" s="151"/>
      <c r="C1" s="151"/>
      <c r="D1" s="151"/>
      <c r="E1" s="151"/>
      <c r="F1" s="280" t="s">
        <v>1</v>
      </c>
      <c r="G1" s="151"/>
    </row>
    <row r="2" spans="1:7" s="2" customFormat="1" x14ac:dyDescent="0.2">
      <c r="A2" s="280" t="s">
        <v>297</v>
      </c>
      <c r="B2" s="151"/>
      <c r="C2" s="151"/>
      <c r="D2" s="151"/>
      <c r="E2" s="151"/>
      <c r="F2" s="280" t="s">
        <v>2</v>
      </c>
      <c r="G2" s="151"/>
    </row>
    <row r="3" spans="1:7" s="1" customFormat="1" ht="9.75" x14ac:dyDescent="0.2"/>
    <row r="4" spans="1:7" s="3" customFormat="1" x14ac:dyDescent="0.2">
      <c r="A4" s="281" t="s">
        <v>3</v>
      </c>
      <c r="B4" s="151"/>
      <c r="C4" s="151"/>
      <c r="D4" s="151"/>
      <c r="E4" s="151"/>
      <c r="F4" s="151"/>
      <c r="G4" s="151"/>
    </row>
    <row r="5" spans="1:7" s="1" customFormat="1" ht="10.5" thickBot="1" x14ac:dyDescent="0.25"/>
    <row r="6" spans="1:7" s="1" customFormat="1" ht="9.75" customHeight="1" x14ac:dyDescent="0.2">
      <c r="A6" s="6" t="s">
        <v>4</v>
      </c>
      <c r="B6" s="289" t="s">
        <v>8</v>
      </c>
      <c r="C6" s="289" t="s">
        <v>10</v>
      </c>
      <c r="D6" s="289" t="s">
        <v>12</v>
      </c>
      <c r="E6" s="289" t="s">
        <v>14</v>
      </c>
      <c r="F6" s="290" t="s">
        <v>16</v>
      </c>
      <c r="G6" s="171"/>
    </row>
    <row r="7" spans="1:7" s="1" customFormat="1" ht="9.75" customHeight="1" x14ac:dyDescent="0.2">
      <c r="A7" s="7" t="s">
        <v>5</v>
      </c>
      <c r="B7" s="211"/>
      <c r="C7" s="211"/>
      <c r="D7" s="211"/>
      <c r="E7" s="211"/>
      <c r="F7" s="291"/>
      <c r="G7" s="292"/>
    </row>
    <row r="8" spans="1:7" s="1" customFormat="1" ht="9.75" customHeight="1" x14ac:dyDescent="0.2">
      <c r="A8" s="7" t="s">
        <v>6</v>
      </c>
      <c r="B8" s="211"/>
      <c r="C8" s="211"/>
      <c r="D8" s="211"/>
      <c r="E8" s="211"/>
      <c r="F8" s="10" t="s">
        <v>17</v>
      </c>
      <c r="G8" s="12" t="s">
        <v>19</v>
      </c>
    </row>
    <row r="9" spans="1:7" s="1" customFormat="1" ht="9.75" customHeight="1" thickBot="1" x14ac:dyDescent="0.25">
      <c r="A9" s="8" t="s">
        <v>7</v>
      </c>
      <c r="B9" s="9" t="s">
        <v>9</v>
      </c>
      <c r="C9" s="9" t="s">
        <v>11</v>
      </c>
      <c r="D9" s="9" t="s">
        <v>13</v>
      </c>
      <c r="E9" s="9" t="s">
        <v>15</v>
      </c>
      <c r="F9" s="11" t="s">
        <v>18</v>
      </c>
      <c r="G9" s="13" t="s">
        <v>20</v>
      </c>
    </row>
    <row r="10" spans="1:7" s="15" customFormat="1" ht="11.25" x14ac:dyDescent="0.2">
      <c r="A10" s="17"/>
      <c r="B10" s="16"/>
      <c r="C10" s="18" t="s">
        <v>21</v>
      </c>
      <c r="D10" s="16"/>
      <c r="E10" s="16"/>
      <c r="F10" s="19"/>
      <c r="G10" s="20"/>
    </row>
    <row r="11" spans="1:7" s="128" customFormat="1" ht="11.25" x14ac:dyDescent="0.2">
      <c r="A11" s="122"/>
      <c r="B11" s="123" t="s">
        <v>22</v>
      </c>
      <c r="C11" s="124" t="s">
        <v>23</v>
      </c>
      <c r="D11" s="125"/>
      <c r="E11" s="125"/>
      <c r="F11" s="126"/>
      <c r="G11" s="127"/>
    </row>
    <row r="12" spans="1:7" s="136" customFormat="1" ht="9.75" x14ac:dyDescent="0.2">
      <c r="A12" s="129">
        <v>1</v>
      </c>
      <c r="B12" s="130" t="s">
        <v>298</v>
      </c>
      <c r="C12" s="131" t="s">
        <v>299</v>
      </c>
      <c r="D12" s="132" t="s">
        <v>26</v>
      </c>
      <c r="E12" s="133">
        <v>57.784100000000002</v>
      </c>
      <c r="F12" s="134"/>
      <c r="G12" s="135">
        <f>E12*F12</f>
        <v>0</v>
      </c>
    </row>
    <row r="13" spans="1:7" s="136" customFormat="1" ht="9.75" customHeight="1" x14ac:dyDescent="0.2">
      <c r="A13" s="137"/>
      <c r="B13" s="138" t="s">
        <v>27</v>
      </c>
      <c r="C13" s="286" t="s">
        <v>300</v>
      </c>
      <c r="D13" s="287"/>
      <c r="E13" s="287"/>
      <c r="F13" s="287"/>
      <c r="G13" s="288"/>
    </row>
    <row r="14" spans="1:7" s="136" customFormat="1" ht="9.75" x14ac:dyDescent="0.2">
      <c r="A14" s="139"/>
      <c r="B14" s="130"/>
      <c r="C14" s="131" t="s">
        <v>301</v>
      </c>
      <c r="D14" s="132"/>
      <c r="E14" s="133">
        <v>41.784100000000002</v>
      </c>
      <c r="F14" s="139"/>
      <c r="G14" s="140"/>
    </row>
    <row r="15" spans="1:7" s="136" customFormat="1" ht="9.75" customHeight="1" x14ac:dyDescent="0.2">
      <c r="A15" s="137"/>
      <c r="B15" s="138" t="s">
        <v>27</v>
      </c>
      <c r="C15" s="286" t="s">
        <v>302</v>
      </c>
      <c r="D15" s="287"/>
      <c r="E15" s="287"/>
      <c r="F15" s="287"/>
      <c r="G15" s="288"/>
    </row>
    <row r="16" spans="1:7" s="136" customFormat="1" ht="9.75" x14ac:dyDescent="0.2">
      <c r="A16" s="139"/>
      <c r="B16" s="130"/>
      <c r="C16" s="131" t="s">
        <v>303</v>
      </c>
      <c r="D16" s="132"/>
      <c r="E16" s="133">
        <v>16</v>
      </c>
      <c r="F16" s="139"/>
      <c r="G16" s="140"/>
    </row>
    <row r="17" spans="1:7" s="136" customFormat="1" ht="9.75" customHeight="1" x14ac:dyDescent="0.2">
      <c r="A17" s="137"/>
      <c r="B17" s="138" t="s">
        <v>27</v>
      </c>
      <c r="C17" s="286" t="s">
        <v>304</v>
      </c>
      <c r="D17" s="287"/>
      <c r="E17" s="287"/>
      <c r="F17" s="287"/>
      <c r="G17" s="288"/>
    </row>
    <row r="18" spans="1:7" s="136" customFormat="1" ht="9.75" x14ac:dyDescent="0.2">
      <c r="A18" s="129">
        <f>A12+1</f>
        <v>2</v>
      </c>
      <c r="B18" s="130" t="s">
        <v>305</v>
      </c>
      <c r="C18" s="131" t="s">
        <v>224</v>
      </c>
      <c r="D18" s="132" t="s">
        <v>26</v>
      </c>
      <c r="E18" s="133">
        <v>29.894399999999997</v>
      </c>
      <c r="F18" s="134"/>
      <c r="G18" s="135">
        <f>E18*F18</f>
        <v>0</v>
      </c>
    </row>
    <row r="19" spans="1:7" s="136" customFormat="1" ht="9.75" customHeight="1" x14ac:dyDescent="0.2">
      <c r="A19" s="137"/>
      <c r="B19" s="138" t="s">
        <v>27</v>
      </c>
      <c r="C19" s="286" t="s">
        <v>306</v>
      </c>
      <c r="D19" s="287"/>
      <c r="E19" s="287"/>
      <c r="F19" s="287"/>
      <c r="G19" s="288"/>
    </row>
    <row r="20" spans="1:7" s="136" customFormat="1" ht="9.75" x14ac:dyDescent="0.2">
      <c r="A20" s="129">
        <f>A18+1</f>
        <v>3</v>
      </c>
      <c r="B20" s="130" t="s">
        <v>307</v>
      </c>
      <c r="C20" s="131" t="s">
        <v>308</v>
      </c>
      <c r="D20" s="132" t="s">
        <v>26</v>
      </c>
      <c r="E20" s="133">
        <v>29.894399999999997</v>
      </c>
      <c r="F20" s="134"/>
      <c r="G20" s="135">
        <f>E20*F20</f>
        <v>0</v>
      </c>
    </row>
    <row r="21" spans="1:7" s="136" customFormat="1" ht="9.75" customHeight="1" x14ac:dyDescent="0.2">
      <c r="A21" s="137"/>
      <c r="B21" s="138" t="s">
        <v>27</v>
      </c>
      <c r="C21" s="286" t="s">
        <v>306</v>
      </c>
      <c r="D21" s="287"/>
      <c r="E21" s="287"/>
      <c r="F21" s="287"/>
      <c r="G21" s="288"/>
    </row>
    <row r="22" spans="1:7" s="136" customFormat="1" ht="9.75" x14ac:dyDescent="0.2">
      <c r="A22" s="129">
        <f>A20+1</f>
        <v>4</v>
      </c>
      <c r="B22" s="130" t="s">
        <v>309</v>
      </c>
      <c r="C22" s="131" t="s">
        <v>310</v>
      </c>
      <c r="D22" s="132" t="s">
        <v>66</v>
      </c>
      <c r="E22" s="133">
        <v>59.190911999999997</v>
      </c>
      <c r="F22" s="134"/>
      <c r="G22" s="135">
        <f>E22*F22</f>
        <v>0</v>
      </c>
    </row>
    <row r="23" spans="1:7" s="136" customFormat="1" ht="9.75" customHeight="1" x14ac:dyDescent="0.2">
      <c r="A23" s="137"/>
      <c r="B23" s="138" t="s">
        <v>27</v>
      </c>
      <c r="C23" s="286" t="s">
        <v>311</v>
      </c>
      <c r="D23" s="287"/>
      <c r="E23" s="287"/>
      <c r="F23" s="287"/>
      <c r="G23" s="288"/>
    </row>
    <row r="24" spans="1:7" s="136" customFormat="1" ht="9.75" x14ac:dyDescent="0.2">
      <c r="A24" s="129">
        <f>A22+1</f>
        <v>5</v>
      </c>
      <c r="B24" s="130" t="s">
        <v>59</v>
      </c>
      <c r="C24" s="131" t="s">
        <v>60</v>
      </c>
      <c r="D24" s="132" t="s">
        <v>26</v>
      </c>
      <c r="E24" s="133">
        <v>29.893999999999998</v>
      </c>
      <c r="F24" s="134"/>
      <c r="G24" s="135">
        <f>E24*F24</f>
        <v>0</v>
      </c>
    </row>
    <row r="25" spans="1:7" s="136" customFormat="1" ht="9.75" x14ac:dyDescent="0.2">
      <c r="A25" s="129">
        <f>A24+1</f>
        <v>6</v>
      </c>
      <c r="B25" s="130" t="s">
        <v>61</v>
      </c>
      <c r="C25" s="131" t="s">
        <v>62</v>
      </c>
      <c r="D25" s="132" t="s">
        <v>26</v>
      </c>
      <c r="E25" s="133">
        <v>29.893999999999998</v>
      </c>
      <c r="F25" s="134"/>
      <c r="G25" s="135">
        <f>E25*F25</f>
        <v>0</v>
      </c>
    </row>
    <row r="26" spans="1:7" s="136" customFormat="1" ht="9.75" x14ac:dyDescent="0.2">
      <c r="A26" s="129">
        <f>A25+1</f>
        <v>7</v>
      </c>
      <c r="B26" s="130" t="s">
        <v>56</v>
      </c>
      <c r="C26" s="131" t="s">
        <v>57</v>
      </c>
      <c r="D26" s="132" t="s">
        <v>26</v>
      </c>
      <c r="E26" s="133">
        <v>29.893999999999998</v>
      </c>
      <c r="F26" s="134"/>
      <c r="G26" s="135">
        <f>E26*F26</f>
        <v>0</v>
      </c>
    </row>
    <row r="27" spans="1:7" s="136" customFormat="1" ht="9.75" x14ac:dyDescent="0.2">
      <c r="A27" s="129">
        <f>A26+1</f>
        <v>8</v>
      </c>
      <c r="B27" s="130" t="s">
        <v>63</v>
      </c>
      <c r="C27" s="131" t="s">
        <v>64</v>
      </c>
      <c r="D27" s="132" t="s">
        <v>26</v>
      </c>
      <c r="E27" s="133">
        <v>29.893999999999998</v>
      </c>
      <c r="F27" s="134"/>
      <c r="G27" s="135">
        <f>E27*F27</f>
        <v>0</v>
      </c>
    </row>
    <row r="28" spans="1:7" s="136" customFormat="1" ht="9.75" x14ac:dyDescent="0.2">
      <c r="A28" s="129">
        <f>A27+1</f>
        <v>9</v>
      </c>
      <c r="B28" s="130" t="s">
        <v>63</v>
      </c>
      <c r="C28" s="131" t="s">
        <v>312</v>
      </c>
      <c r="D28" s="132" t="s">
        <v>66</v>
      </c>
      <c r="E28" s="133">
        <v>53.809199999999997</v>
      </c>
      <c r="F28" s="134"/>
      <c r="G28" s="135">
        <f>E28*F28</f>
        <v>0</v>
      </c>
    </row>
    <row r="29" spans="1:7" s="136" customFormat="1" ht="9.75" customHeight="1" x14ac:dyDescent="0.2">
      <c r="A29" s="137"/>
      <c r="B29" s="138" t="s">
        <v>27</v>
      </c>
      <c r="C29" s="286" t="s">
        <v>313</v>
      </c>
      <c r="D29" s="287"/>
      <c r="E29" s="287"/>
      <c r="F29" s="287"/>
      <c r="G29" s="288"/>
    </row>
    <row r="30" spans="1:7" s="1" customFormat="1" ht="9.75" x14ac:dyDescent="0.2">
      <c r="A30" s="28">
        <f>A28+1</f>
        <v>10</v>
      </c>
      <c r="B30" s="30" t="s">
        <v>314</v>
      </c>
      <c r="C30" s="31" t="s">
        <v>315</v>
      </c>
      <c r="D30" s="32" t="s">
        <v>26</v>
      </c>
      <c r="E30" s="40">
        <v>4</v>
      </c>
      <c r="F30" s="34"/>
      <c r="G30" s="35">
        <f>E30*F30</f>
        <v>0</v>
      </c>
    </row>
    <row r="31" spans="1:7" s="1" customFormat="1" ht="9.75" x14ac:dyDescent="0.2">
      <c r="A31" s="28">
        <f>A30+1</f>
        <v>11</v>
      </c>
      <c r="B31" s="30" t="s">
        <v>316</v>
      </c>
      <c r="C31" s="31" t="s">
        <v>317</v>
      </c>
      <c r="D31" s="32" t="s">
        <v>66</v>
      </c>
      <c r="E31" s="33">
        <v>6.4</v>
      </c>
      <c r="F31" s="34"/>
      <c r="G31" s="35">
        <f>E31*F31</f>
        <v>0</v>
      </c>
    </row>
    <row r="32" spans="1:7" s="1" customFormat="1" ht="9.75" customHeight="1" x14ac:dyDescent="0.2">
      <c r="A32" s="5"/>
      <c r="B32" s="38" t="s">
        <v>27</v>
      </c>
      <c r="C32" s="293" t="s">
        <v>318</v>
      </c>
      <c r="D32" s="294"/>
      <c r="E32" s="294"/>
      <c r="F32" s="294"/>
      <c r="G32" s="295"/>
    </row>
    <row r="33" spans="1:7" s="1" customFormat="1" ht="9.75" x14ac:dyDescent="0.2">
      <c r="A33" s="28">
        <f>A31+1</f>
        <v>12</v>
      </c>
      <c r="B33" s="30" t="s">
        <v>319</v>
      </c>
      <c r="C33" s="31" t="s">
        <v>320</v>
      </c>
      <c r="D33" s="32" t="s">
        <v>45</v>
      </c>
      <c r="E33" s="40">
        <v>60</v>
      </c>
      <c r="F33" s="34"/>
      <c r="G33" s="35">
        <f>E33*F33</f>
        <v>0</v>
      </c>
    </row>
    <row r="34" spans="1:7" s="1" customFormat="1" ht="9.75" x14ac:dyDescent="0.2">
      <c r="A34" s="28">
        <f>A33+1</f>
        <v>13</v>
      </c>
      <c r="B34" s="30" t="s">
        <v>321</v>
      </c>
      <c r="C34" s="31" t="s">
        <v>322</v>
      </c>
      <c r="D34" s="32" t="s">
        <v>45</v>
      </c>
      <c r="E34" s="40">
        <v>60</v>
      </c>
      <c r="F34" s="34"/>
      <c r="G34" s="35">
        <f>E34*F34</f>
        <v>0</v>
      </c>
    </row>
    <row r="35" spans="1:7" s="1" customFormat="1" ht="9.75" x14ac:dyDescent="0.2">
      <c r="A35" s="28">
        <f>A34+1</f>
        <v>14</v>
      </c>
      <c r="B35" s="30" t="s">
        <v>323</v>
      </c>
      <c r="C35" s="31" t="s">
        <v>324</v>
      </c>
      <c r="D35" s="32" t="s">
        <v>325</v>
      </c>
      <c r="E35" s="40">
        <v>10</v>
      </c>
      <c r="F35" s="34"/>
      <c r="G35" s="35">
        <f>E35*F35</f>
        <v>0</v>
      </c>
    </row>
    <row r="36" spans="1:7" s="15" customFormat="1" ht="11.25" x14ac:dyDescent="0.2">
      <c r="A36" s="48"/>
      <c r="B36" s="49">
        <v>1</v>
      </c>
      <c r="C36" s="50" t="s">
        <v>71</v>
      </c>
      <c r="D36" s="51"/>
      <c r="E36" s="51"/>
      <c r="F36" s="52"/>
      <c r="G36" s="53">
        <f>SUM(G12:G35)</f>
        <v>0</v>
      </c>
    </row>
    <row r="37" spans="1:7" s="15" customFormat="1" ht="11.25" x14ac:dyDescent="0.2">
      <c r="A37" s="23"/>
      <c r="B37" s="24" t="s">
        <v>326</v>
      </c>
      <c r="C37" s="25" t="s">
        <v>327</v>
      </c>
      <c r="D37" s="22"/>
      <c r="E37" s="22"/>
      <c r="F37" s="26"/>
      <c r="G37" s="27"/>
    </row>
    <row r="38" spans="1:7" s="136" customFormat="1" ht="9.75" x14ac:dyDescent="0.2">
      <c r="A38" s="129">
        <f>A35+1</f>
        <v>15</v>
      </c>
      <c r="B38" s="130" t="s">
        <v>328</v>
      </c>
      <c r="C38" s="131" t="s">
        <v>329</v>
      </c>
      <c r="D38" s="132" t="s">
        <v>36</v>
      </c>
      <c r="E38" s="141">
        <v>10</v>
      </c>
      <c r="F38" s="134"/>
      <c r="G38" s="135">
        <f>E38*F38</f>
        <v>0</v>
      </c>
    </row>
    <row r="39" spans="1:7" s="136" customFormat="1" ht="9.75" customHeight="1" x14ac:dyDescent="0.2">
      <c r="A39" s="137"/>
      <c r="B39" s="138" t="s">
        <v>27</v>
      </c>
      <c r="C39" s="286" t="s">
        <v>330</v>
      </c>
      <c r="D39" s="287"/>
      <c r="E39" s="287"/>
      <c r="F39" s="287"/>
      <c r="G39" s="288"/>
    </row>
    <row r="40" spans="1:7" s="136" customFormat="1" ht="19.5" x14ac:dyDescent="0.2">
      <c r="A40" s="139"/>
      <c r="B40" s="130"/>
      <c r="C40" s="131" t="s">
        <v>331</v>
      </c>
      <c r="D40" s="132"/>
      <c r="E40" s="142">
        <v>10</v>
      </c>
      <c r="F40" s="139"/>
      <c r="G40" s="140"/>
    </row>
    <row r="41" spans="1:7" s="136" customFormat="1" ht="9.75" x14ac:dyDescent="0.2">
      <c r="A41" s="129">
        <f>A38+1</f>
        <v>16</v>
      </c>
      <c r="B41" s="130" t="s">
        <v>332</v>
      </c>
      <c r="C41" s="131" t="s">
        <v>333</v>
      </c>
      <c r="D41" s="132" t="s">
        <v>36</v>
      </c>
      <c r="E41" s="141">
        <v>14.3</v>
      </c>
      <c r="F41" s="134"/>
      <c r="G41" s="135">
        <f>E41*F41</f>
        <v>0</v>
      </c>
    </row>
    <row r="42" spans="1:7" s="136" customFormat="1" ht="9.75" customHeight="1" x14ac:dyDescent="0.2">
      <c r="A42" s="137"/>
      <c r="B42" s="138" t="s">
        <v>27</v>
      </c>
      <c r="C42" s="286" t="s">
        <v>334</v>
      </c>
      <c r="D42" s="287"/>
      <c r="E42" s="287"/>
      <c r="F42" s="287"/>
      <c r="G42" s="288"/>
    </row>
    <row r="43" spans="1:7" s="136" customFormat="1" ht="19.5" x14ac:dyDescent="0.2">
      <c r="A43" s="139"/>
      <c r="B43" s="130"/>
      <c r="C43" s="131" t="s">
        <v>331</v>
      </c>
      <c r="D43" s="132"/>
      <c r="E43" s="133">
        <v>14.3</v>
      </c>
      <c r="F43" s="139"/>
      <c r="G43" s="140"/>
    </row>
    <row r="44" spans="1:7" s="136" customFormat="1" ht="9.75" customHeight="1" x14ac:dyDescent="0.2">
      <c r="A44" s="137"/>
      <c r="B44" s="138" t="s">
        <v>27</v>
      </c>
      <c r="C44" s="286" t="s">
        <v>335</v>
      </c>
      <c r="D44" s="287"/>
      <c r="E44" s="287"/>
      <c r="F44" s="287"/>
      <c r="G44" s="288"/>
    </row>
    <row r="45" spans="1:7" s="136" customFormat="1" ht="9.75" x14ac:dyDescent="0.2">
      <c r="A45" s="129">
        <f>A41+1</f>
        <v>17</v>
      </c>
      <c r="B45" s="130" t="s">
        <v>336</v>
      </c>
      <c r="C45" s="131" t="s">
        <v>337</v>
      </c>
      <c r="D45" s="132" t="s">
        <v>36</v>
      </c>
      <c r="E45" s="141">
        <v>20</v>
      </c>
      <c r="F45" s="134"/>
      <c r="G45" s="135">
        <f>E45*F45</f>
        <v>0</v>
      </c>
    </row>
    <row r="46" spans="1:7" s="136" customFormat="1" ht="9.75" customHeight="1" x14ac:dyDescent="0.2">
      <c r="A46" s="137"/>
      <c r="B46" s="138" t="s">
        <v>27</v>
      </c>
      <c r="C46" s="286" t="s">
        <v>338</v>
      </c>
      <c r="D46" s="287"/>
      <c r="E46" s="287"/>
      <c r="F46" s="287"/>
      <c r="G46" s="288"/>
    </row>
    <row r="47" spans="1:7" s="136" customFormat="1" ht="19.5" x14ac:dyDescent="0.2">
      <c r="A47" s="139"/>
      <c r="B47" s="130"/>
      <c r="C47" s="131" t="s">
        <v>331</v>
      </c>
      <c r="D47" s="132"/>
      <c r="E47" s="142">
        <v>20</v>
      </c>
      <c r="F47" s="139"/>
      <c r="G47" s="140"/>
    </row>
    <row r="48" spans="1:7" s="136" customFormat="1" ht="9.75" x14ac:dyDescent="0.2">
      <c r="A48" s="129">
        <f>A45+1</f>
        <v>18</v>
      </c>
      <c r="B48" s="130" t="s">
        <v>339</v>
      </c>
      <c r="C48" s="131" t="s">
        <v>340</v>
      </c>
      <c r="D48" s="132" t="s">
        <v>45</v>
      </c>
      <c r="E48" s="143">
        <v>10</v>
      </c>
      <c r="F48" s="134"/>
      <c r="G48" s="135">
        <f>E48*F48</f>
        <v>0</v>
      </c>
    </row>
    <row r="49" spans="1:7" s="136" customFormat="1" ht="9.75" customHeight="1" x14ac:dyDescent="0.2">
      <c r="A49" s="137"/>
      <c r="B49" s="138" t="s">
        <v>27</v>
      </c>
      <c r="C49" s="286" t="s">
        <v>330</v>
      </c>
      <c r="D49" s="287"/>
      <c r="E49" s="287"/>
      <c r="F49" s="287"/>
      <c r="G49" s="288"/>
    </row>
    <row r="50" spans="1:7" s="136" customFormat="1" ht="19.5" x14ac:dyDescent="0.2">
      <c r="A50" s="139"/>
      <c r="B50" s="130"/>
      <c r="C50" s="131" t="s">
        <v>331</v>
      </c>
      <c r="D50" s="132"/>
      <c r="E50" s="142">
        <v>10</v>
      </c>
      <c r="F50" s="139"/>
      <c r="G50" s="140"/>
    </row>
    <row r="51" spans="1:7" s="136" customFormat="1" ht="9.75" x14ac:dyDescent="0.2">
      <c r="A51" s="129">
        <f>A48+1</f>
        <v>19</v>
      </c>
      <c r="B51" s="130" t="s">
        <v>341</v>
      </c>
      <c r="C51" s="131" t="s">
        <v>342</v>
      </c>
      <c r="D51" s="132" t="s">
        <v>36</v>
      </c>
      <c r="E51" s="141">
        <v>83.039999999999992</v>
      </c>
      <c r="F51" s="134"/>
      <c r="G51" s="135">
        <f>E51*F51</f>
        <v>0</v>
      </c>
    </row>
    <row r="52" spans="1:7" s="136" customFormat="1" ht="9.75" customHeight="1" x14ac:dyDescent="0.2">
      <c r="A52" s="137"/>
      <c r="B52" s="138" t="s">
        <v>27</v>
      </c>
      <c r="C52" s="286" t="s">
        <v>343</v>
      </c>
      <c r="D52" s="287"/>
      <c r="E52" s="287"/>
      <c r="F52" s="287"/>
      <c r="G52" s="288"/>
    </row>
    <row r="53" spans="1:7" s="136" customFormat="1" ht="9.75" x14ac:dyDescent="0.2">
      <c r="A53" s="129">
        <f>A51+1</f>
        <v>20</v>
      </c>
      <c r="B53" s="130" t="s">
        <v>344</v>
      </c>
      <c r="C53" s="131" t="s">
        <v>345</v>
      </c>
      <c r="D53" s="132" t="s">
        <v>36</v>
      </c>
      <c r="E53" s="141">
        <v>91.343999999999994</v>
      </c>
      <c r="F53" s="134"/>
      <c r="G53" s="135">
        <f>E53*F53</f>
        <v>0</v>
      </c>
    </row>
    <row r="54" spans="1:7" s="136" customFormat="1" ht="9.75" customHeight="1" x14ac:dyDescent="0.2">
      <c r="A54" s="137"/>
      <c r="B54" s="138" t="s">
        <v>27</v>
      </c>
      <c r="C54" s="286" t="s">
        <v>346</v>
      </c>
      <c r="D54" s="287"/>
      <c r="E54" s="287"/>
      <c r="F54" s="287"/>
      <c r="G54" s="288"/>
    </row>
    <row r="55" spans="1:7" s="136" customFormat="1" ht="9.75" x14ac:dyDescent="0.2">
      <c r="A55" s="129">
        <f>A53+1</f>
        <v>21</v>
      </c>
      <c r="B55" s="130" t="s">
        <v>347</v>
      </c>
      <c r="C55" s="131" t="s">
        <v>348</v>
      </c>
      <c r="D55" s="132" t="s">
        <v>45</v>
      </c>
      <c r="E55" s="143">
        <v>59.788799999999988</v>
      </c>
      <c r="F55" s="134"/>
      <c r="G55" s="135">
        <f>E55*F55</f>
        <v>0</v>
      </c>
    </row>
    <row r="56" spans="1:7" s="136" customFormat="1" ht="9.75" customHeight="1" x14ac:dyDescent="0.2">
      <c r="A56" s="137"/>
      <c r="B56" s="138" t="s">
        <v>27</v>
      </c>
      <c r="C56" s="286" t="s">
        <v>349</v>
      </c>
      <c r="D56" s="287"/>
      <c r="E56" s="287"/>
      <c r="F56" s="287"/>
      <c r="G56" s="288"/>
    </row>
    <row r="57" spans="1:7" s="136" customFormat="1" ht="9.75" x14ac:dyDescent="0.2">
      <c r="A57" s="129">
        <f>A55+1</f>
        <v>22</v>
      </c>
      <c r="B57" s="130" t="s">
        <v>276</v>
      </c>
      <c r="C57" s="131" t="s">
        <v>350</v>
      </c>
      <c r="D57" s="132" t="s">
        <v>36</v>
      </c>
      <c r="E57" s="141">
        <v>83.039999999999992</v>
      </c>
      <c r="F57" s="134"/>
      <c r="G57" s="135">
        <f>E57*F57</f>
        <v>0</v>
      </c>
    </row>
    <row r="58" spans="1:7" s="136" customFormat="1" ht="9.75" customHeight="1" x14ac:dyDescent="0.2">
      <c r="A58" s="137"/>
      <c r="B58" s="138" t="s">
        <v>27</v>
      </c>
      <c r="C58" s="286" t="s">
        <v>343</v>
      </c>
      <c r="D58" s="287"/>
      <c r="E58" s="287"/>
      <c r="F58" s="287"/>
      <c r="G58" s="288"/>
    </row>
    <row r="59" spans="1:7" s="136" customFormat="1" ht="9.75" x14ac:dyDescent="0.2">
      <c r="A59" s="129">
        <f>A57+1</f>
        <v>23</v>
      </c>
      <c r="B59" s="130" t="s">
        <v>351</v>
      </c>
      <c r="C59" s="131" t="s">
        <v>352</v>
      </c>
      <c r="D59" s="132" t="s">
        <v>45</v>
      </c>
      <c r="E59" s="143">
        <v>59.788799999999988</v>
      </c>
      <c r="F59" s="134"/>
      <c r="G59" s="135">
        <f>E59*F59</f>
        <v>0</v>
      </c>
    </row>
    <row r="60" spans="1:7" s="136" customFormat="1" ht="9.75" customHeight="1" x14ac:dyDescent="0.2">
      <c r="A60" s="137"/>
      <c r="B60" s="138" t="s">
        <v>27</v>
      </c>
      <c r="C60" s="286" t="s">
        <v>349</v>
      </c>
      <c r="D60" s="287"/>
      <c r="E60" s="287"/>
      <c r="F60" s="287"/>
      <c r="G60" s="288"/>
    </row>
    <row r="61" spans="1:7" s="136" customFormat="1" ht="9.75" x14ac:dyDescent="0.2">
      <c r="A61" s="129">
        <f>A59+1</f>
        <v>24</v>
      </c>
      <c r="B61" s="130" t="s">
        <v>353</v>
      </c>
      <c r="C61" s="131" t="s">
        <v>354</v>
      </c>
      <c r="D61" s="132" t="s">
        <v>45</v>
      </c>
      <c r="E61" s="143">
        <v>16.439999999999998</v>
      </c>
      <c r="F61" s="134"/>
      <c r="G61" s="135">
        <f>E61*F61</f>
        <v>0</v>
      </c>
    </row>
    <row r="62" spans="1:7" s="136" customFormat="1" ht="9.75" customHeight="1" x14ac:dyDescent="0.2">
      <c r="A62" s="137"/>
      <c r="B62" s="138" t="s">
        <v>27</v>
      </c>
      <c r="C62" s="286" t="s">
        <v>355</v>
      </c>
      <c r="D62" s="287"/>
      <c r="E62" s="287"/>
      <c r="F62" s="287"/>
      <c r="G62" s="288"/>
    </row>
    <row r="63" spans="1:7" s="136" customFormat="1" ht="9.75" x14ac:dyDescent="0.2">
      <c r="A63" s="129">
        <f>A61+1</f>
        <v>25</v>
      </c>
      <c r="B63" s="130" t="s">
        <v>356</v>
      </c>
      <c r="C63" s="131" t="s">
        <v>357</v>
      </c>
      <c r="D63" s="132" t="s">
        <v>45</v>
      </c>
      <c r="E63" s="143">
        <v>4.83</v>
      </c>
      <c r="F63" s="134"/>
      <c r="G63" s="135">
        <f>E63*F63</f>
        <v>0</v>
      </c>
    </row>
    <row r="64" spans="1:7" s="136" customFormat="1" ht="9.75" customHeight="1" x14ac:dyDescent="0.2">
      <c r="A64" s="137"/>
      <c r="B64" s="138" t="s">
        <v>27</v>
      </c>
      <c r="C64" s="286" t="s">
        <v>358</v>
      </c>
      <c r="D64" s="287"/>
      <c r="E64" s="287"/>
      <c r="F64" s="287"/>
      <c r="G64" s="288"/>
    </row>
    <row r="65" spans="1:7" s="136" customFormat="1" ht="9.75" x14ac:dyDescent="0.2">
      <c r="A65" s="129">
        <f>A63+1</f>
        <v>26</v>
      </c>
      <c r="B65" s="130" t="s">
        <v>359</v>
      </c>
      <c r="C65" s="131" t="s">
        <v>360</v>
      </c>
      <c r="D65" s="132" t="s">
        <v>66</v>
      </c>
      <c r="E65" s="133">
        <v>0.37895999999999996</v>
      </c>
      <c r="F65" s="134"/>
      <c r="G65" s="135">
        <f>E65*F65</f>
        <v>0</v>
      </c>
    </row>
    <row r="66" spans="1:7" s="136" customFormat="1" ht="9.75" customHeight="1" x14ac:dyDescent="0.2">
      <c r="A66" s="137"/>
      <c r="B66" s="138" t="s">
        <v>27</v>
      </c>
      <c r="C66" s="286" t="s">
        <v>361</v>
      </c>
      <c r="D66" s="287"/>
      <c r="E66" s="287"/>
      <c r="F66" s="287"/>
      <c r="G66" s="288"/>
    </row>
    <row r="67" spans="1:7" s="136" customFormat="1" ht="9.75" x14ac:dyDescent="0.2">
      <c r="A67" s="129">
        <f>A65+1</f>
        <v>27</v>
      </c>
      <c r="B67" s="130" t="s">
        <v>362</v>
      </c>
      <c r="C67" s="131" t="s">
        <v>363</v>
      </c>
      <c r="D67" s="132" t="s">
        <v>36</v>
      </c>
      <c r="E67" s="141">
        <v>6.7</v>
      </c>
      <c r="F67" s="134"/>
      <c r="G67" s="135">
        <f>E67*F67</f>
        <v>0</v>
      </c>
    </row>
    <row r="68" spans="1:7" s="136" customFormat="1" ht="9.75" customHeight="1" x14ac:dyDescent="0.2">
      <c r="A68" s="137"/>
      <c r="B68" s="138" t="s">
        <v>27</v>
      </c>
      <c r="C68" s="286" t="s">
        <v>364</v>
      </c>
      <c r="D68" s="287"/>
      <c r="E68" s="287"/>
      <c r="F68" s="287"/>
      <c r="G68" s="288"/>
    </row>
    <row r="69" spans="1:7" s="15" customFormat="1" ht="11.25" x14ac:dyDescent="0.2">
      <c r="A69" s="48"/>
      <c r="B69" s="49">
        <v>2</v>
      </c>
      <c r="C69" s="50" t="s">
        <v>365</v>
      </c>
      <c r="D69" s="51"/>
      <c r="E69" s="51"/>
      <c r="F69" s="52"/>
      <c r="G69" s="53">
        <f>SUM(G38:G68)</f>
        <v>0</v>
      </c>
    </row>
    <row r="70" spans="1:7" s="15" customFormat="1" ht="11.25" x14ac:dyDescent="0.2">
      <c r="A70" s="23"/>
      <c r="B70" s="24" t="s">
        <v>72</v>
      </c>
      <c r="C70" s="25" t="s">
        <v>73</v>
      </c>
      <c r="D70" s="22"/>
      <c r="E70" s="22"/>
      <c r="F70" s="26"/>
      <c r="G70" s="27"/>
    </row>
    <row r="71" spans="1:7" s="136" customFormat="1" ht="9.75" x14ac:dyDescent="0.2">
      <c r="A71" s="129">
        <f>A67+1</f>
        <v>28</v>
      </c>
      <c r="B71" s="130" t="s">
        <v>366</v>
      </c>
      <c r="C71" s="131" t="s">
        <v>367</v>
      </c>
      <c r="D71" s="132" t="s">
        <v>26</v>
      </c>
      <c r="E71" s="133">
        <v>2.1875</v>
      </c>
      <c r="F71" s="134"/>
      <c r="G71" s="135">
        <f>E71*F71</f>
        <v>0</v>
      </c>
    </row>
    <row r="72" spans="1:7" s="136" customFormat="1" ht="9.75" customHeight="1" x14ac:dyDescent="0.2">
      <c r="A72" s="137"/>
      <c r="B72" s="138" t="s">
        <v>27</v>
      </c>
      <c r="C72" s="286" t="s">
        <v>368</v>
      </c>
      <c r="D72" s="287"/>
      <c r="E72" s="287"/>
      <c r="F72" s="287"/>
      <c r="G72" s="288"/>
    </row>
    <row r="73" spans="1:7" s="15" customFormat="1" ht="11.25" x14ac:dyDescent="0.2">
      <c r="A73" s="48"/>
      <c r="B73" s="49">
        <v>3</v>
      </c>
      <c r="C73" s="50" t="s">
        <v>80</v>
      </c>
      <c r="D73" s="51"/>
      <c r="E73" s="51"/>
      <c r="F73" s="52"/>
      <c r="G73" s="53">
        <f>SUM(G71:G72)</f>
        <v>0</v>
      </c>
    </row>
    <row r="74" spans="1:7" s="128" customFormat="1" ht="11.25" x14ac:dyDescent="0.2">
      <c r="A74" s="122"/>
      <c r="B74" s="123" t="s">
        <v>369</v>
      </c>
      <c r="C74" s="124" t="s">
        <v>370</v>
      </c>
      <c r="D74" s="125"/>
      <c r="E74" s="125"/>
      <c r="F74" s="126"/>
      <c r="G74" s="127"/>
    </row>
    <row r="75" spans="1:7" s="136" customFormat="1" ht="9.75" x14ac:dyDescent="0.2">
      <c r="A75" s="129">
        <f>A71+1</f>
        <v>29</v>
      </c>
      <c r="B75" s="130" t="s">
        <v>371</v>
      </c>
      <c r="C75" s="131" t="s">
        <v>372</v>
      </c>
      <c r="D75" s="132" t="s">
        <v>45</v>
      </c>
      <c r="E75" s="143">
        <v>12.46</v>
      </c>
      <c r="F75" s="134"/>
      <c r="G75" s="135">
        <f>E75*F75</f>
        <v>0</v>
      </c>
    </row>
    <row r="76" spans="1:7" s="136" customFormat="1" ht="9.75" customHeight="1" x14ac:dyDescent="0.2">
      <c r="A76" s="137"/>
      <c r="B76" s="138" t="s">
        <v>27</v>
      </c>
      <c r="C76" s="286" t="s">
        <v>373</v>
      </c>
      <c r="D76" s="287"/>
      <c r="E76" s="287"/>
      <c r="F76" s="287"/>
      <c r="G76" s="288"/>
    </row>
    <row r="77" spans="1:7" s="136" customFormat="1" ht="9.75" x14ac:dyDescent="0.2">
      <c r="A77" s="129">
        <f>A75+1</f>
        <v>30</v>
      </c>
      <c r="B77" s="130" t="s">
        <v>374</v>
      </c>
      <c r="C77" s="131" t="s">
        <v>375</v>
      </c>
      <c r="D77" s="132" t="s">
        <v>45</v>
      </c>
      <c r="E77" s="143">
        <v>33.420999999999999</v>
      </c>
      <c r="F77" s="134"/>
      <c r="G77" s="135">
        <f>E77*F77</f>
        <v>0</v>
      </c>
    </row>
    <row r="78" spans="1:7" s="136" customFormat="1" ht="9.75" customHeight="1" x14ac:dyDescent="0.2">
      <c r="A78" s="137"/>
      <c r="B78" s="138" t="s">
        <v>27</v>
      </c>
      <c r="C78" s="286" t="s">
        <v>376</v>
      </c>
      <c r="D78" s="287"/>
      <c r="E78" s="287"/>
      <c r="F78" s="287"/>
      <c r="G78" s="288"/>
    </row>
    <row r="79" spans="1:7" s="136" customFormat="1" ht="9.75" x14ac:dyDescent="0.2">
      <c r="A79" s="129">
        <f>A77+1</f>
        <v>31</v>
      </c>
      <c r="B79" s="130" t="s">
        <v>377</v>
      </c>
      <c r="C79" s="131" t="s">
        <v>378</v>
      </c>
      <c r="D79" s="132" t="s">
        <v>26</v>
      </c>
      <c r="E79" s="133">
        <v>0.81900000000000006</v>
      </c>
      <c r="F79" s="134"/>
      <c r="G79" s="135">
        <f>E79*F79</f>
        <v>0</v>
      </c>
    </row>
    <row r="80" spans="1:7" s="136" customFormat="1" ht="9.75" customHeight="1" x14ac:dyDescent="0.2">
      <c r="A80" s="137"/>
      <c r="B80" s="138" t="s">
        <v>27</v>
      </c>
      <c r="C80" s="286" t="s">
        <v>379</v>
      </c>
      <c r="D80" s="287"/>
      <c r="E80" s="287"/>
      <c r="F80" s="287"/>
      <c r="G80" s="288"/>
    </row>
    <row r="81" spans="1:7" s="136" customFormat="1" ht="9.75" x14ac:dyDescent="0.2">
      <c r="A81" s="129">
        <f>A79+1</f>
        <v>32</v>
      </c>
      <c r="B81" s="130" t="s">
        <v>380</v>
      </c>
      <c r="C81" s="131" t="s">
        <v>381</v>
      </c>
      <c r="D81" s="132" t="s">
        <v>45</v>
      </c>
      <c r="E81" s="143">
        <v>0.93599999999999994</v>
      </c>
      <c r="F81" s="134"/>
      <c r="G81" s="135">
        <f>E81*F81</f>
        <v>0</v>
      </c>
    </row>
    <row r="82" spans="1:7" s="136" customFormat="1" ht="9.75" customHeight="1" x14ac:dyDescent="0.2">
      <c r="A82" s="137"/>
      <c r="B82" s="138" t="s">
        <v>27</v>
      </c>
      <c r="C82" s="286" t="s">
        <v>382</v>
      </c>
      <c r="D82" s="287"/>
      <c r="E82" s="287"/>
      <c r="F82" s="287"/>
      <c r="G82" s="288"/>
    </row>
    <row r="83" spans="1:7" s="136" customFormat="1" ht="9.75" x14ac:dyDescent="0.2">
      <c r="A83" s="129">
        <f>A81+1</f>
        <v>33</v>
      </c>
      <c r="B83" s="130" t="s">
        <v>383</v>
      </c>
      <c r="C83" s="131" t="s">
        <v>384</v>
      </c>
      <c r="D83" s="132" t="s">
        <v>45</v>
      </c>
      <c r="E83" s="143">
        <v>0.93599999999999994</v>
      </c>
      <c r="F83" s="134"/>
      <c r="G83" s="135">
        <f>E83*F83</f>
        <v>0</v>
      </c>
    </row>
    <row r="84" spans="1:7" s="136" customFormat="1" ht="9.75" customHeight="1" x14ac:dyDescent="0.2">
      <c r="A84" s="137"/>
      <c r="B84" s="138" t="s">
        <v>27</v>
      </c>
      <c r="C84" s="286" t="s">
        <v>382</v>
      </c>
      <c r="D84" s="287"/>
      <c r="E84" s="287"/>
      <c r="F84" s="287"/>
      <c r="G84" s="288"/>
    </row>
    <row r="85" spans="1:7" s="136" customFormat="1" ht="9.75" x14ac:dyDescent="0.2">
      <c r="A85" s="129">
        <f>A83+1</f>
        <v>34</v>
      </c>
      <c r="B85" s="130" t="s">
        <v>385</v>
      </c>
      <c r="C85" s="131" t="s">
        <v>386</v>
      </c>
      <c r="D85" s="132" t="s">
        <v>66</v>
      </c>
      <c r="E85" s="133">
        <v>8.1900000000000001E-2</v>
      </c>
      <c r="F85" s="134"/>
      <c r="G85" s="135">
        <f>E85*F85</f>
        <v>0</v>
      </c>
    </row>
    <row r="86" spans="1:7" s="136" customFormat="1" ht="9.75" customHeight="1" x14ac:dyDescent="0.2">
      <c r="A86" s="137"/>
      <c r="B86" s="138" t="s">
        <v>27</v>
      </c>
      <c r="C86" s="286" t="s">
        <v>387</v>
      </c>
      <c r="D86" s="287"/>
      <c r="E86" s="287"/>
      <c r="F86" s="287"/>
      <c r="G86" s="288"/>
    </row>
    <row r="87" spans="1:7" s="15" customFormat="1" ht="11.25" x14ac:dyDescent="0.2">
      <c r="A87" s="48"/>
      <c r="B87" s="49">
        <v>4</v>
      </c>
      <c r="C87" s="50" t="s">
        <v>388</v>
      </c>
      <c r="D87" s="51"/>
      <c r="E87" s="51"/>
      <c r="F87" s="52"/>
      <c r="G87" s="53">
        <f>SUM(G75:G86)</f>
        <v>0</v>
      </c>
    </row>
    <row r="88" spans="1:7" s="15" customFormat="1" ht="11.25" x14ac:dyDescent="0.2">
      <c r="A88" s="23"/>
      <c r="B88" s="24" t="s">
        <v>81</v>
      </c>
      <c r="C88" s="25" t="s">
        <v>82</v>
      </c>
      <c r="D88" s="22"/>
      <c r="E88" s="22"/>
      <c r="F88" s="26"/>
      <c r="G88" s="27"/>
    </row>
    <row r="89" spans="1:7" s="136" customFormat="1" ht="9.75" x14ac:dyDescent="0.2">
      <c r="A89" s="129">
        <f>A85+1</f>
        <v>35</v>
      </c>
      <c r="B89" s="130" t="s">
        <v>389</v>
      </c>
      <c r="C89" s="131" t="s">
        <v>390</v>
      </c>
      <c r="D89" s="132" t="s">
        <v>45</v>
      </c>
      <c r="E89" s="142">
        <v>16</v>
      </c>
      <c r="F89" s="134"/>
      <c r="G89" s="135">
        <f>E89*F89</f>
        <v>0</v>
      </c>
    </row>
    <row r="90" spans="1:7" s="15" customFormat="1" ht="11.25" x14ac:dyDescent="0.2">
      <c r="A90" s="48"/>
      <c r="B90" s="49">
        <v>5</v>
      </c>
      <c r="C90" s="50" t="s">
        <v>124</v>
      </c>
      <c r="D90" s="51"/>
      <c r="E90" s="51"/>
      <c r="F90" s="52"/>
      <c r="G90" s="53">
        <f>SUM(G89:G89)</f>
        <v>0</v>
      </c>
    </row>
    <row r="91" spans="1:7" s="15" customFormat="1" ht="11.25" x14ac:dyDescent="0.2">
      <c r="A91" s="23"/>
      <c r="B91" s="24" t="s">
        <v>391</v>
      </c>
      <c r="C91" s="25" t="s">
        <v>392</v>
      </c>
      <c r="D91" s="22"/>
      <c r="E91" s="22"/>
      <c r="F91" s="26"/>
      <c r="G91" s="27"/>
    </row>
    <row r="92" spans="1:7" s="136" customFormat="1" ht="9.75" x14ac:dyDescent="0.2">
      <c r="A92" s="129">
        <f>A89+1</f>
        <v>36</v>
      </c>
      <c r="B92" s="130" t="s">
        <v>393</v>
      </c>
      <c r="C92" s="131" t="s">
        <v>394</v>
      </c>
      <c r="D92" s="132" t="s">
        <v>45</v>
      </c>
      <c r="E92" s="143">
        <v>10</v>
      </c>
      <c r="F92" s="134"/>
      <c r="G92" s="135">
        <f>E92*F92</f>
        <v>0</v>
      </c>
    </row>
    <row r="93" spans="1:7" s="136" customFormat="1" ht="9.75" customHeight="1" x14ac:dyDescent="0.2">
      <c r="A93" s="137"/>
      <c r="B93" s="138" t="s">
        <v>27</v>
      </c>
      <c r="C93" s="286" t="s">
        <v>330</v>
      </c>
      <c r="D93" s="287"/>
      <c r="E93" s="287"/>
      <c r="F93" s="287"/>
      <c r="G93" s="288"/>
    </row>
    <row r="94" spans="1:7" s="136" customFormat="1" ht="19.5" x14ac:dyDescent="0.2">
      <c r="A94" s="139"/>
      <c r="B94" s="130"/>
      <c r="C94" s="131" t="s">
        <v>331</v>
      </c>
      <c r="D94" s="132"/>
      <c r="E94" s="142">
        <v>10</v>
      </c>
      <c r="F94" s="139"/>
      <c r="G94" s="140"/>
    </row>
    <row r="95" spans="1:7" s="136" customFormat="1" ht="9.75" x14ac:dyDescent="0.2">
      <c r="A95" s="129">
        <f>A92+1</f>
        <v>37</v>
      </c>
      <c r="B95" s="130" t="s">
        <v>395</v>
      </c>
      <c r="C95" s="131" t="s">
        <v>396</v>
      </c>
      <c r="D95" s="132" t="s">
        <v>36</v>
      </c>
      <c r="E95" s="141">
        <v>83.141999999999996</v>
      </c>
      <c r="F95" s="134"/>
      <c r="G95" s="135">
        <f>E95*F95</f>
        <v>0</v>
      </c>
    </row>
    <row r="96" spans="1:7" s="136" customFormat="1" ht="9.75" customHeight="1" x14ac:dyDescent="0.2">
      <c r="A96" s="137"/>
      <c r="B96" s="138" t="s">
        <v>27</v>
      </c>
      <c r="C96" s="286" t="s">
        <v>397</v>
      </c>
      <c r="D96" s="287"/>
      <c r="E96" s="287"/>
      <c r="F96" s="287"/>
      <c r="G96" s="288"/>
    </row>
    <row r="97" spans="1:7" s="136" customFormat="1" ht="9.75" x14ac:dyDescent="0.2">
      <c r="A97" s="139"/>
      <c r="B97" s="130"/>
      <c r="C97" s="131" t="s">
        <v>398</v>
      </c>
      <c r="D97" s="132"/>
      <c r="E97" s="133">
        <v>18.5</v>
      </c>
      <c r="F97" s="139"/>
      <c r="G97" s="140"/>
    </row>
    <row r="98" spans="1:7" s="136" customFormat="1" ht="9.75" customHeight="1" x14ac:dyDescent="0.2">
      <c r="A98" s="137"/>
      <c r="B98" s="138" t="s">
        <v>27</v>
      </c>
      <c r="C98" s="286" t="s">
        <v>399</v>
      </c>
      <c r="D98" s="287"/>
      <c r="E98" s="287"/>
      <c r="F98" s="287"/>
      <c r="G98" s="288"/>
    </row>
    <row r="99" spans="1:7" s="136" customFormat="1" ht="9.75" x14ac:dyDescent="0.2">
      <c r="A99" s="139"/>
      <c r="B99" s="130"/>
      <c r="C99" s="131" t="s">
        <v>400</v>
      </c>
      <c r="D99" s="132"/>
      <c r="E99" s="133">
        <v>6.3419999999999996</v>
      </c>
      <c r="F99" s="139"/>
      <c r="G99" s="140"/>
    </row>
    <row r="100" spans="1:7" s="136" customFormat="1" ht="9.75" customHeight="1" x14ac:dyDescent="0.2">
      <c r="A100" s="137"/>
      <c r="B100" s="138" t="s">
        <v>27</v>
      </c>
      <c r="C100" s="286" t="s">
        <v>401</v>
      </c>
      <c r="D100" s="287"/>
      <c r="E100" s="287"/>
      <c r="F100" s="287"/>
      <c r="G100" s="288"/>
    </row>
    <row r="101" spans="1:7" s="136" customFormat="1" ht="9.75" x14ac:dyDescent="0.2">
      <c r="A101" s="139"/>
      <c r="B101" s="130"/>
      <c r="C101" s="131" t="s">
        <v>402</v>
      </c>
      <c r="D101" s="132"/>
      <c r="E101" s="133">
        <v>7.9</v>
      </c>
      <c r="F101" s="139"/>
      <c r="G101" s="140"/>
    </row>
    <row r="102" spans="1:7" s="136" customFormat="1" ht="9.75" customHeight="1" x14ac:dyDescent="0.2">
      <c r="A102" s="137"/>
      <c r="B102" s="138" t="s">
        <v>27</v>
      </c>
      <c r="C102" s="286" t="s">
        <v>403</v>
      </c>
      <c r="D102" s="287"/>
      <c r="E102" s="287"/>
      <c r="F102" s="287"/>
      <c r="G102" s="288"/>
    </row>
    <row r="103" spans="1:7" s="136" customFormat="1" ht="9.75" x14ac:dyDescent="0.2">
      <c r="A103" s="139"/>
      <c r="B103" s="130"/>
      <c r="C103" s="131" t="s">
        <v>404</v>
      </c>
      <c r="D103" s="132"/>
      <c r="E103" s="133">
        <v>50.400000000000006</v>
      </c>
      <c r="F103" s="139"/>
      <c r="G103" s="140"/>
    </row>
    <row r="104" spans="1:7" s="136" customFormat="1" ht="9.75" customHeight="1" x14ac:dyDescent="0.2">
      <c r="A104" s="137"/>
      <c r="B104" s="138" t="s">
        <v>27</v>
      </c>
      <c r="C104" s="286" t="s">
        <v>405</v>
      </c>
      <c r="D104" s="287"/>
      <c r="E104" s="287"/>
      <c r="F104" s="287"/>
      <c r="G104" s="288"/>
    </row>
    <row r="105" spans="1:7" s="136" customFormat="1" ht="9.75" x14ac:dyDescent="0.2">
      <c r="A105" s="129">
        <f>A95+1</f>
        <v>38</v>
      </c>
      <c r="B105" s="130" t="s">
        <v>406</v>
      </c>
      <c r="C105" s="131" t="s">
        <v>407</v>
      </c>
      <c r="D105" s="132" t="s">
        <v>45</v>
      </c>
      <c r="E105" s="143">
        <v>29.099699999999999</v>
      </c>
      <c r="F105" s="134"/>
      <c r="G105" s="135">
        <f>E105*F105</f>
        <v>0</v>
      </c>
    </row>
    <row r="106" spans="1:7" s="136" customFormat="1" ht="9.75" customHeight="1" x14ac:dyDescent="0.2">
      <c r="A106" s="137"/>
      <c r="B106" s="138" t="s">
        <v>27</v>
      </c>
      <c r="C106" s="286" t="s">
        <v>408</v>
      </c>
      <c r="D106" s="287"/>
      <c r="E106" s="287"/>
      <c r="F106" s="287"/>
      <c r="G106" s="288"/>
    </row>
    <row r="107" spans="1:7" s="136" customFormat="1" ht="9.75" x14ac:dyDescent="0.2">
      <c r="A107" s="139"/>
      <c r="B107" s="130"/>
      <c r="C107" s="131" t="s">
        <v>398</v>
      </c>
      <c r="D107" s="132"/>
      <c r="E107" s="133">
        <v>6.4749999999999996</v>
      </c>
      <c r="F107" s="139"/>
      <c r="G107" s="140"/>
    </row>
    <row r="108" spans="1:7" s="136" customFormat="1" ht="9.75" customHeight="1" x14ac:dyDescent="0.2">
      <c r="A108" s="137"/>
      <c r="B108" s="138" t="s">
        <v>27</v>
      </c>
      <c r="C108" s="286" t="s">
        <v>409</v>
      </c>
      <c r="D108" s="287"/>
      <c r="E108" s="287"/>
      <c r="F108" s="287"/>
      <c r="G108" s="288"/>
    </row>
    <row r="109" spans="1:7" s="136" customFormat="1" ht="9.75" x14ac:dyDescent="0.2">
      <c r="A109" s="139"/>
      <c r="B109" s="130"/>
      <c r="C109" s="131" t="s">
        <v>400</v>
      </c>
      <c r="D109" s="132"/>
      <c r="E109" s="133">
        <v>2.2196999999999996</v>
      </c>
      <c r="F109" s="139"/>
      <c r="G109" s="140"/>
    </row>
    <row r="110" spans="1:7" s="136" customFormat="1" ht="9.75" customHeight="1" x14ac:dyDescent="0.2">
      <c r="A110" s="137"/>
      <c r="B110" s="138" t="s">
        <v>27</v>
      </c>
      <c r="C110" s="286" t="s">
        <v>410</v>
      </c>
      <c r="D110" s="287"/>
      <c r="E110" s="287"/>
      <c r="F110" s="287"/>
      <c r="G110" s="288"/>
    </row>
    <row r="111" spans="1:7" s="136" customFormat="1" ht="9.75" x14ac:dyDescent="0.2">
      <c r="A111" s="139"/>
      <c r="B111" s="130"/>
      <c r="C111" s="131" t="s">
        <v>402</v>
      </c>
      <c r="D111" s="132"/>
      <c r="E111" s="133">
        <v>2.7650000000000001</v>
      </c>
      <c r="F111" s="139"/>
      <c r="G111" s="140"/>
    </row>
    <row r="112" spans="1:7" s="136" customFormat="1" ht="9.75" customHeight="1" x14ac:dyDescent="0.2">
      <c r="A112" s="137"/>
      <c r="B112" s="138" t="s">
        <v>27</v>
      </c>
      <c r="C112" s="286" t="s">
        <v>411</v>
      </c>
      <c r="D112" s="287"/>
      <c r="E112" s="287"/>
      <c r="F112" s="287"/>
      <c r="G112" s="288"/>
    </row>
    <row r="113" spans="1:7" s="136" customFormat="1" ht="9.75" x14ac:dyDescent="0.2">
      <c r="A113" s="139"/>
      <c r="B113" s="130"/>
      <c r="C113" s="131" t="s">
        <v>404</v>
      </c>
      <c r="D113" s="132"/>
      <c r="E113" s="133">
        <v>17.64</v>
      </c>
      <c r="F113" s="139"/>
      <c r="G113" s="140"/>
    </row>
    <row r="114" spans="1:7" s="136" customFormat="1" ht="9.75" customHeight="1" x14ac:dyDescent="0.2">
      <c r="A114" s="137"/>
      <c r="B114" s="138" t="s">
        <v>27</v>
      </c>
      <c r="C114" s="286" t="s">
        <v>412</v>
      </c>
      <c r="D114" s="287"/>
      <c r="E114" s="287"/>
      <c r="F114" s="287"/>
      <c r="G114" s="288"/>
    </row>
    <row r="115" spans="1:7" s="136" customFormat="1" ht="9.75" x14ac:dyDescent="0.2">
      <c r="A115" s="129">
        <f>A105+1</f>
        <v>39</v>
      </c>
      <c r="B115" s="130" t="s">
        <v>413</v>
      </c>
      <c r="C115" s="131" t="s">
        <v>414</v>
      </c>
      <c r="D115" s="132" t="s">
        <v>45</v>
      </c>
      <c r="E115" s="142">
        <v>10</v>
      </c>
      <c r="F115" s="134"/>
      <c r="G115" s="135">
        <f>E115*F115</f>
        <v>0</v>
      </c>
    </row>
    <row r="116" spans="1:7" s="136" customFormat="1" ht="9.75" x14ac:dyDescent="0.2">
      <c r="A116" s="129">
        <f>A115+1</f>
        <v>40</v>
      </c>
      <c r="B116" s="130" t="s">
        <v>415</v>
      </c>
      <c r="C116" s="131" t="s">
        <v>416</v>
      </c>
      <c r="D116" s="132" t="s">
        <v>45</v>
      </c>
      <c r="E116" s="143">
        <v>351.41</v>
      </c>
      <c r="F116" s="134"/>
      <c r="G116" s="135">
        <f>E116*F116</f>
        <v>0</v>
      </c>
    </row>
    <row r="117" spans="1:7" s="136" customFormat="1" ht="9.75" x14ac:dyDescent="0.2">
      <c r="A117" s="129">
        <f>A116+1</f>
        <v>41</v>
      </c>
      <c r="B117" s="130" t="s">
        <v>417</v>
      </c>
      <c r="C117" s="131" t="s">
        <v>418</v>
      </c>
      <c r="D117" s="132" t="s">
        <v>45</v>
      </c>
      <c r="E117" s="143">
        <v>351.41</v>
      </c>
      <c r="F117" s="134"/>
      <c r="G117" s="135">
        <f>E117*F117</f>
        <v>0</v>
      </c>
    </row>
    <row r="118" spans="1:7" s="136" customFormat="1" ht="9.75" x14ac:dyDescent="0.2">
      <c r="A118" s="129">
        <f>A117+1</f>
        <v>42</v>
      </c>
      <c r="B118" s="130" t="s">
        <v>419</v>
      </c>
      <c r="C118" s="131" t="s">
        <v>420</v>
      </c>
      <c r="D118" s="132" t="s">
        <v>45</v>
      </c>
      <c r="E118" s="143">
        <v>351.41</v>
      </c>
      <c r="F118" s="134"/>
      <c r="G118" s="135">
        <f>E118*F118</f>
        <v>0</v>
      </c>
    </row>
    <row r="119" spans="1:7" s="136" customFormat="1" ht="9.75" x14ac:dyDescent="0.2">
      <c r="A119" s="129">
        <f>A118+1</f>
        <v>43</v>
      </c>
      <c r="B119" s="130" t="s">
        <v>421</v>
      </c>
      <c r="C119" s="131" t="s">
        <v>422</v>
      </c>
      <c r="D119" s="132" t="s">
        <v>45</v>
      </c>
      <c r="E119" s="143">
        <v>43.870000000000005</v>
      </c>
      <c r="F119" s="134"/>
      <c r="G119" s="135">
        <f>E119*F119</f>
        <v>0</v>
      </c>
    </row>
    <row r="120" spans="1:7" s="136" customFormat="1" ht="9.75" customHeight="1" x14ac:dyDescent="0.2">
      <c r="A120" s="137"/>
      <c r="B120" s="138" t="s">
        <v>27</v>
      </c>
      <c r="C120" s="286" t="s">
        <v>423</v>
      </c>
      <c r="D120" s="287"/>
      <c r="E120" s="287"/>
      <c r="F120" s="287"/>
      <c r="G120" s="288"/>
    </row>
    <row r="121" spans="1:7" s="15" customFormat="1" ht="11.25" x14ac:dyDescent="0.2">
      <c r="A121" s="48"/>
      <c r="B121" s="49">
        <v>61</v>
      </c>
      <c r="C121" s="50" t="s">
        <v>424</v>
      </c>
      <c r="D121" s="51"/>
      <c r="E121" s="51"/>
      <c r="F121" s="52"/>
      <c r="G121" s="53">
        <f>SUM(G92:G120)</f>
        <v>0</v>
      </c>
    </row>
    <row r="122" spans="1:7" s="15" customFormat="1" ht="11.25" x14ac:dyDescent="0.2">
      <c r="A122" s="23"/>
      <c r="B122" s="24" t="s">
        <v>425</v>
      </c>
      <c r="C122" s="25" t="s">
        <v>426</v>
      </c>
      <c r="D122" s="22"/>
      <c r="E122" s="22"/>
      <c r="F122" s="26"/>
      <c r="G122" s="27"/>
    </row>
    <row r="123" spans="1:7" s="136" customFormat="1" ht="9.75" x14ac:dyDescent="0.2">
      <c r="A123" s="129">
        <f>A119+1</f>
        <v>44</v>
      </c>
      <c r="B123" s="130" t="s">
        <v>427</v>
      </c>
      <c r="C123" s="131" t="s">
        <v>428</v>
      </c>
      <c r="D123" s="132" t="s">
        <v>36</v>
      </c>
      <c r="E123" s="143">
        <v>71.77</v>
      </c>
      <c r="F123" s="134"/>
      <c r="G123" s="135">
        <f>E123*F123</f>
        <v>0</v>
      </c>
    </row>
    <row r="124" spans="1:7" s="136" customFormat="1" ht="9.75" x14ac:dyDescent="0.2">
      <c r="A124" s="129">
        <f>A123+1</f>
        <v>45</v>
      </c>
      <c r="B124" s="130" t="s">
        <v>429</v>
      </c>
      <c r="C124" s="131" t="s">
        <v>430</v>
      </c>
      <c r="D124" s="132" t="s">
        <v>45</v>
      </c>
      <c r="E124" s="143">
        <v>377.41</v>
      </c>
      <c r="F124" s="134"/>
      <c r="G124" s="135">
        <f>E124*F124</f>
        <v>0</v>
      </c>
    </row>
    <row r="125" spans="1:7" s="136" customFormat="1" ht="9.75" x14ac:dyDescent="0.2">
      <c r="A125" s="129">
        <f>A124+1</f>
        <v>46</v>
      </c>
      <c r="B125" s="130" t="s">
        <v>431</v>
      </c>
      <c r="C125" s="131" t="s">
        <v>432</v>
      </c>
      <c r="D125" s="132" t="s">
        <v>45</v>
      </c>
      <c r="E125" s="143">
        <v>377.41</v>
      </c>
      <c r="F125" s="134"/>
      <c r="G125" s="135">
        <f>E125*F125</f>
        <v>0</v>
      </c>
    </row>
    <row r="126" spans="1:7" s="136" customFormat="1" ht="9.75" x14ac:dyDescent="0.2">
      <c r="A126" s="129">
        <f>A125+1</f>
        <v>47</v>
      </c>
      <c r="B126" s="130" t="s">
        <v>433</v>
      </c>
      <c r="C126" s="131" t="s">
        <v>434</v>
      </c>
      <c r="D126" s="132" t="s">
        <v>325</v>
      </c>
      <c r="E126" s="141">
        <v>2641.8700000000003</v>
      </c>
      <c r="F126" s="134"/>
      <c r="G126" s="135">
        <f>E126*F126</f>
        <v>0</v>
      </c>
    </row>
    <row r="127" spans="1:7" s="136" customFormat="1" ht="9.75" customHeight="1" x14ac:dyDescent="0.2">
      <c r="A127" s="137"/>
      <c r="B127" s="138" t="s">
        <v>27</v>
      </c>
      <c r="C127" s="286" t="s">
        <v>435</v>
      </c>
      <c r="D127" s="287"/>
      <c r="E127" s="287"/>
      <c r="F127" s="287"/>
      <c r="G127" s="288"/>
    </row>
    <row r="128" spans="1:7" s="136" customFormat="1" ht="9.75" x14ac:dyDescent="0.2">
      <c r="A128" s="129">
        <f>A126+1</f>
        <v>48</v>
      </c>
      <c r="B128" s="130" t="s">
        <v>436</v>
      </c>
      <c r="C128" s="131" t="s">
        <v>437</v>
      </c>
      <c r="D128" s="132" t="s">
        <v>45</v>
      </c>
      <c r="E128" s="143">
        <v>528.37400000000002</v>
      </c>
      <c r="F128" s="134"/>
      <c r="G128" s="135">
        <f>E128*F128</f>
        <v>0</v>
      </c>
    </row>
    <row r="129" spans="1:7" s="136" customFormat="1" ht="9.75" customHeight="1" x14ac:dyDescent="0.2">
      <c r="A129" s="137"/>
      <c r="B129" s="138" t="s">
        <v>27</v>
      </c>
      <c r="C129" s="286" t="s">
        <v>438</v>
      </c>
      <c r="D129" s="287"/>
      <c r="E129" s="287"/>
      <c r="F129" s="287"/>
      <c r="G129" s="288"/>
    </row>
    <row r="130" spans="1:7" s="136" customFormat="1" ht="9.75" x14ac:dyDescent="0.2">
      <c r="A130" s="129">
        <f>A128+1</f>
        <v>49</v>
      </c>
      <c r="B130" s="130" t="s">
        <v>439</v>
      </c>
      <c r="C130" s="131" t="s">
        <v>440</v>
      </c>
      <c r="D130" s="132" t="s">
        <v>36</v>
      </c>
      <c r="E130" s="142">
        <v>150</v>
      </c>
      <c r="F130" s="134"/>
      <c r="G130" s="135">
        <f>E130*F130</f>
        <v>0</v>
      </c>
    </row>
    <row r="131" spans="1:7" s="136" customFormat="1" ht="9.75" x14ac:dyDescent="0.2">
      <c r="A131" s="129">
        <f>A130+1</f>
        <v>50</v>
      </c>
      <c r="B131" s="130" t="s">
        <v>441</v>
      </c>
      <c r="C131" s="131" t="s">
        <v>442</v>
      </c>
      <c r="D131" s="132" t="s">
        <v>45</v>
      </c>
      <c r="E131" s="143">
        <v>377.41</v>
      </c>
      <c r="F131" s="134"/>
      <c r="G131" s="135">
        <f>E131*F131</f>
        <v>0</v>
      </c>
    </row>
    <row r="132" spans="1:7" s="136" customFormat="1" ht="9.75" x14ac:dyDescent="0.2">
      <c r="A132" s="129">
        <f>A131+1</f>
        <v>51</v>
      </c>
      <c r="B132" s="130" t="s">
        <v>443</v>
      </c>
      <c r="C132" s="131" t="s">
        <v>444</v>
      </c>
      <c r="D132" s="132" t="s">
        <v>325</v>
      </c>
      <c r="E132" s="141">
        <v>1245.4530000000002</v>
      </c>
      <c r="F132" s="134"/>
      <c r="G132" s="135">
        <f>E132*F132</f>
        <v>0</v>
      </c>
    </row>
    <row r="133" spans="1:7" s="136" customFormat="1" ht="9.75" customHeight="1" x14ac:dyDescent="0.2">
      <c r="A133" s="137"/>
      <c r="B133" s="138" t="s">
        <v>27</v>
      </c>
      <c r="C133" s="286" t="s">
        <v>445</v>
      </c>
      <c r="D133" s="287"/>
      <c r="E133" s="287"/>
      <c r="F133" s="287"/>
      <c r="G133" s="288"/>
    </row>
    <row r="134" spans="1:7" s="1" customFormat="1" ht="9.75" x14ac:dyDescent="0.2">
      <c r="A134" s="28">
        <f>A132+1</f>
        <v>52</v>
      </c>
      <c r="B134" s="30" t="s">
        <v>446</v>
      </c>
      <c r="C134" s="31" t="s">
        <v>447</v>
      </c>
      <c r="D134" s="32" t="s">
        <v>45</v>
      </c>
      <c r="E134" s="41">
        <v>110.3</v>
      </c>
      <c r="F134" s="34"/>
      <c r="G134" s="35">
        <f>E134*F134</f>
        <v>0</v>
      </c>
    </row>
    <row r="135" spans="1:7" s="1" customFormat="1" ht="9.75" x14ac:dyDescent="0.2">
      <c r="A135" s="28">
        <f>A134+1</f>
        <v>53</v>
      </c>
      <c r="B135" s="30" t="s">
        <v>448</v>
      </c>
      <c r="C135" s="31" t="s">
        <v>449</v>
      </c>
      <c r="D135" s="32" t="s">
        <v>45</v>
      </c>
      <c r="E135" s="39">
        <v>52.75</v>
      </c>
      <c r="F135" s="34"/>
      <c r="G135" s="35">
        <f>E135*F135</f>
        <v>0</v>
      </c>
    </row>
    <row r="136" spans="1:7" s="1" customFormat="1" ht="9.75" customHeight="1" x14ac:dyDescent="0.2">
      <c r="A136" s="5"/>
      <c r="B136" s="38" t="s">
        <v>27</v>
      </c>
      <c r="C136" s="293" t="s">
        <v>450</v>
      </c>
      <c r="D136" s="294"/>
      <c r="E136" s="294"/>
      <c r="F136" s="294"/>
      <c r="G136" s="295"/>
    </row>
    <row r="137" spans="1:7" s="1" customFormat="1" ht="9.75" x14ac:dyDescent="0.2">
      <c r="A137" s="28">
        <f>A135+1</f>
        <v>54</v>
      </c>
      <c r="B137" s="30" t="s">
        <v>451</v>
      </c>
      <c r="C137" s="31" t="s">
        <v>452</v>
      </c>
      <c r="D137" s="32" t="s">
        <v>45</v>
      </c>
      <c r="E137" s="39">
        <v>377.41</v>
      </c>
      <c r="F137" s="34"/>
      <c r="G137" s="35">
        <f>E137*F137</f>
        <v>0</v>
      </c>
    </row>
    <row r="138" spans="1:7" s="15" customFormat="1" ht="11.25" x14ac:dyDescent="0.2">
      <c r="A138" s="48"/>
      <c r="B138" s="49">
        <v>62</v>
      </c>
      <c r="C138" s="50" t="s">
        <v>453</v>
      </c>
      <c r="D138" s="51"/>
      <c r="E138" s="51"/>
      <c r="F138" s="52"/>
      <c r="G138" s="53">
        <f>SUM(G123:G137)</f>
        <v>0</v>
      </c>
    </row>
    <row r="139" spans="1:7" s="15" customFormat="1" ht="11.25" x14ac:dyDescent="0.2">
      <c r="A139" s="23"/>
      <c r="B139" s="24" t="s">
        <v>454</v>
      </c>
      <c r="C139" s="25" t="s">
        <v>455</v>
      </c>
      <c r="D139" s="22"/>
      <c r="E139" s="22"/>
      <c r="F139" s="26"/>
      <c r="G139" s="27"/>
    </row>
    <row r="140" spans="1:7" s="136" customFormat="1" ht="9.75" x14ac:dyDescent="0.2">
      <c r="A140" s="129">
        <f>A137+1</f>
        <v>55</v>
      </c>
      <c r="B140" s="130" t="s">
        <v>456</v>
      </c>
      <c r="C140" s="131" t="s">
        <v>457</v>
      </c>
      <c r="D140" s="132" t="s">
        <v>45</v>
      </c>
      <c r="E140" s="143">
        <v>290.14</v>
      </c>
      <c r="F140" s="134"/>
      <c r="G140" s="135">
        <f>E140*F140</f>
        <v>0</v>
      </c>
    </row>
    <row r="141" spans="1:7" s="136" customFormat="1" ht="9.75" customHeight="1" x14ac:dyDescent="0.2">
      <c r="A141" s="137"/>
      <c r="B141" s="138" t="s">
        <v>27</v>
      </c>
      <c r="C141" s="286" t="s">
        <v>458</v>
      </c>
      <c r="D141" s="287"/>
      <c r="E141" s="287"/>
      <c r="F141" s="287"/>
      <c r="G141" s="288"/>
    </row>
    <row r="142" spans="1:7" s="136" customFormat="1" ht="9.75" x14ac:dyDescent="0.2">
      <c r="A142" s="139"/>
      <c r="B142" s="130"/>
      <c r="C142" s="131" t="s">
        <v>459</v>
      </c>
      <c r="D142" s="132"/>
      <c r="E142" s="143">
        <v>290.14</v>
      </c>
      <c r="F142" s="139"/>
      <c r="G142" s="140"/>
    </row>
    <row r="143" spans="1:7" s="136" customFormat="1" ht="9.75" x14ac:dyDescent="0.2">
      <c r="A143" s="129">
        <f>A140+1</f>
        <v>56</v>
      </c>
      <c r="B143" s="130" t="s">
        <v>460</v>
      </c>
      <c r="C143" s="131" t="s">
        <v>461</v>
      </c>
      <c r="D143" s="132" t="s">
        <v>45</v>
      </c>
      <c r="E143" s="143">
        <v>23.64</v>
      </c>
      <c r="F143" s="134"/>
      <c r="G143" s="135">
        <f>E143*F143</f>
        <v>0</v>
      </c>
    </row>
    <row r="144" spans="1:7" s="136" customFormat="1" ht="9.75" customHeight="1" x14ac:dyDescent="0.2">
      <c r="A144" s="137"/>
      <c r="B144" s="138" t="s">
        <v>27</v>
      </c>
      <c r="C144" s="286" t="s">
        <v>462</v>
      </c>
      <c r="D144" s="287"/>
      <c r="E144" s="287"/>
      <c r="F144" s="287"/>
      <c r="G144" s="288"/>
    </row>
    <row r="145" spans="1:7" s="136" customFormat="1" ht="9.75" x14ac:dyDescent="0.2">
      <c r="A145" s="139"/>
      <c r="B145" s="130"/>
      <c r="C145" s="131" t="s">
        <v>463</v>
      </c>
      <c r="D145" s="132"/>
      <c r="E145" s="133">
        <v>23.64</v>
      </c>
      <c r="F145" s="139"/>
      <c r="G145" s="140"/>
    </row>
    <row r="146" spans="1:7" s="136" customFormat="1" ht="9.75" customHeight="1" x14ac:dyDescent="0.2">
      <c r="A146" s="137"/>
      <c r="B146" s="138" t="s">
        <v>27</v>
      </c>
      <c r="C146" s="286" t="s">
        <v>464</v>
      </c>
      <c r="D146" s="287"/>
      <c r="E146" s="287"/>
      <c r="F146" s="287"/>
      <c r="G146" s="288"/>
    </row>
    <row r="147" spans="1:7" s="136" customFormat="1" ht="9.75" x14ac:dyDescent="0.2">
      <c r="A147" s="129">
        <f>A143+1</f>
        <v>57</v>
      </c>
      <c r="B147" s="130" t="s">
        <v>465</v>
      </c>
      <c r="C147" s="131" t="s">
        <v>466</v>
      </c>
      <c r="D147" s="132" t="s">
        <v>36</v>
      </c>
      <c r="E147" s="141">
        <v>185.136</v>
      </c>
      <c r="F147" s="134"/>
      <c r="G147" s="135">
        <f>E147*F147</f>
        <v>0</v>
      </c>
    </row>
    <row r="148" spans="1:7" s="136" customFormat="1" ht="9.75" customHeight="1" x14ac:dyDescent="0.2">
      <c r="A148" s="137"/>
      <c r="B148" s="138" t="s">
        <v>27</v>
      </c>
      <c r="C148" s="286" t="s">
        <v>467</v>
      </c>
      <c r="D148" s="287"/>
      <c r="E148" s="287"/>
      <c r="F148" s="287"/>
      <c r="G148" s="288"/>
    </row>
    <row r="149" spans="1:7" s="15" customFormat="1" ht="11.25" x14ac:dyDescent="0.2">
      <c r="A149" s="48"/>
      <c r="B149" s="49">
        <v>63</v>
      </c>
      <c r="C149" s="50" t="s">
        <v>468</v>
      </c>
      <c r="D149" s="51"/>
      <c r="E149" s="51"/>
      <c r="F149" s="52"/>
      <c r="G149" s="53">
        <f>SUM(G140:G148)</f>
        <v>0</v>
      </c>
    </row>
    <row r="150" spans="1:7" s="15" customFormat="1" ht="11.25" x14ac:dyDescent="0.2">
      <c r="A150" s="23"/>
      <c r="B150" s="24" t="s">
        <v>125</v>
      </c>
      <c r="C150" s="25" t="s">
        <v>126</v>
      </c>
      <c r="D150" s="22"/>
      <c r="E150" s="22"/>
      <c r="F150" s="26"/>
      <c r="G150" s="27"/>
    </row>
    <row r="151" spans="1:7" s="1" customFormat="1" ht="9.75" x14ac:dyDescent="0.2">
      <c r="A151" s="28">
        <f>A147+1</f>
        <v>58</v>
      </c>
      <c r="B151" s="30" t="s">
        <v>469</v>
      </c>
      <c r="C151" s="31" t="s">
        <v>470</v>
      </c>
      <c r="D151" s="32" t="s">
        <v>258</v>
      </c>
      <c r="E151" s="40">
        <v>4</v>
      </c>
      <c r="F151" s="34"/>
      <c r="G151" s="35">
        <f>E151*F151</f>
        <v>0</v>
      </c>
    </row>
    <row r="152" spans="1:7" s="15" customFormat="1" ht="11.25" x14ac:dyDescent="0.2">
      <c r="A152" s="48"/>
      <c r="B152" s="49">
        <v>8</v>
      </c>
      <c r="C152" s="50" t="s">
        <v>129</v>
      </c>
      <c r="D152" s="51"/>
      <c r="E152" s="51"/>
      <c r="F152" s="52"/>
      <c r="G152" s="53">
        <f>SUM(G151:G151)</f>
        <v>0</v>
      </c>
    </row>
    <row r="153" spans="1:7" s="15" customFormat="1" ht="11.25" x14ac:dyDescent="0.2">
      <c r="A153" s="23"/>
      <c r="B153" s="24" t="s">
        <v>130</v>
      </c>
      <c r="C153" s="25" t="s">
        <v>131</v>
      </c>
      <c r="D153" s="22"/>
      <c r="E153" s="22"/>
      <c r="F153" s="26"/>
      <c r="G153" s="27"/>
    </row>
    <row r="154" spans="1:7" s="1" customFormat="1" ht="9.75" x14ac:dyDescent="0.2">
      <c r="A154" s="28">
        <f>A151+1</f>
        <v>59</v>
      </c>
      <c r="B154" s="30" t="s">
        <v>471</v>
      </c>
      <c r="C154" s="31" t="s">
        <v>472</v>
      </c>
      <c r="D154" s="32" t="s">
        <v>36</v>
      </c>
      <c r="E154" s="41">
        <v>83.039999999999992</v>
      </c>
      <c r="F154" s="34"/>
      <c r="G154" s="35">
        <f>E154*F154</f>
        <v>0</v>
      </c>
    </row>
    <row r="155" spans="1:7" s="1" customFormat="1" ht="9.75" customHeight="1" x14ac:dyDescent="0.2">
      <c r="A155" s="5"/>
      <c r="B155" s="38" t="s">
        <v>27</v>
      </c>
      <c r="C155" s="293" t="s">
        <v>343</v>
      </c>
      <c r="D155" s="294"/>
      <c r="E155" s="294"/>
      <c r="F155" s="294"/>
      <c r="G155" s="295"/>
    </row>
    <row r="156" spans="1:7" s="1" customFormat="1" ht="9.75" x14ac:dyDescent="0.2">
      <c r="A156" s="28">
        <f>A154+1</f>
        <v>60</v>
      </c>
      <c r="B156" s="30" t="s">
        <v>473</v>
      </c>
      <c r="C156" s="31" t="s">
        <v>474</v>
      </c>
      <c r="D156" s="32" t="s">
        <v>26</v>
      </c>
      <c r="E156" s="33">
        <v>4.9823999999999993</v>
      </c>
      <c r="F156" s="34"/>
      <c r="G156" s="35">
        <f>E156*F156</f>
        <v>0</v>
      </c>
    </row>
    <row r="157" spans="1:7" s="1" customFormat="1" ht="9.75" customHeight="1" x14ac:dyDescent="0.2">
      <c r="A157" s="5"/>
      <c r="B157" s="38" t="s">
        <v>27</v>
      </c>
      <c r="C157" s="293" t="s">
        <v>475</v>
      </c>
      <c r="D157" s="294"/>
      <c r="E157" s="294"/>
      <c r="F157" s="294"/>
      <c r="G157" s="295"/>
    </row>
    <row r="158" spans="1:7" s="1" customFormat="1" ht="9.75" x14ac:dyDescent="0.2">
      <c r="A158" s="28">
        <f>A156+1</f>
        <v>61</v>
      </c>
      <c r="B158" s="30" t="s">
        <v>476</v>
      </c>
      <c r="C158" s="31" t="s">
        <v>477</v>
      </c>
      <c r="D158" s="32" t="s">
        <v>36</v>
      </c>
      <c r="E158" s="41">
        <v>91.343999999999994</v>
      </c>
      <c r="F158" s="34"/>
      <c r="G158" s="35">
        <f>E158*F158</f>
        <v>0</v>
      </c>
    </row>
    <row r="159" spans="1:7" s="1" customFormat="1" ht="9.75" customHeight="1" x14ac:dyDescent="0.2">
      <c r="A159" s="5"/>
      <c r="B159" s="38" t="s">
        <v>27</v>
      </c>
      <c r="C159" s="293" t="s">
        <v>346</v>
      </c>
      <c r="D159" s="294"/>
      <c r="E159" s="294"/>
      <c r="F159" s="294"/>
      <c r="G159" s="295"/>
    </row>
    <row r="160" spans="1:7" s="1" customFormat="1" ht="9.75" x14ac:dyDescent="0.2">
      <c r="A160" s="28">
        <f>A158+1</f>
        <v>62</v>
      </c>
      <c r="B160" s="30" t="s">
        <v>478</v>
      </c>
      <c r="C160" s="31" t="s">
        <v>479</v>
      </c>
      <c r="D160" s="32" t="s">
        <v>45</v>
      </c>
      <c r="E160" s="39">
        <v>52.75</v>
      </c>
      <c r="F160" s="34"/>
      <c r="G160" s="35">
        <f>E160*F160</f>
        <v>0</v>
      </c>
    </row>
    <row r="161" spans="1:7" s="1" customFormat="1" ht="9.75" customHeight="1" x14ac:dyDescent="0.2">
      <c r="A161" s="5"/>
      <c r="B161" s="38" t="s">
        <v>27</v>
      </c>
      <c r="C161" s="293" t="s">
        <v>450</v>
      </c>
      <c r="D161" s="294"/>
      <c r="E161" s="294"/>
      <c r="F161" s="294"/>
      <c r="G161" s="295"/>
    </row>
    <row r="162" spans="1:7" s="15" customFormat="1" ht="11.25" x14ac:dyDescent="0.2">
      <c r="A162" s="48"/>
      <c r="B162" s="49">
        <v>9</v>
      </c>
      <c r="C162" s="50" t="s">
        <v>134</v>
      </c>
      <c r="D162" s="51"/>
      <c r="E162" s="51"/>
      <c r="F162" s="52"/>
      <c r="G162" s="53">
        <f>SUM(G154:G161)</f>
        <v>0</v>
      </c>
    </row>
    <row r="163" spans="1:7" s="15" customFormat="1" ht="11.25" x14ac:dyDescent="0.2">
      <c r="A163" s="23"/>
      <c r="B163" s="24" t="s">
        <v>237</v>
      </c>
      <c r="C163" s="25" t="s">
        <v>238</v>
      </c>
      <c r="D163" s="22"/>
      <c r="E163" s="22"/>
      <c r="F163" s="26"/>
      <c r="G163" s="27"/>
    </row>
    <row r="164" spans="1:7" s="1" customFormat="1" ht="9.75" x14ac:dyDescent="0.2">
      <c r="A164" s="28">
        <f>A160+1</f>
        <v>63</v>
      </c>
      <c r="B164" s="30" t="s">
        <v>480</v>
      </c>
      <c r="C164" s="31" t="s">
        <v>481</v>
      </c>
      <c r="D164" s="32" t="s">
        <v>45</v>
      </c>
      <c r="E164" s="39">
        <v>691.01</v>
      </c>
      <c r="F164" s="34"/>
      <c r="G164" s="35">
        <f>E164*F164</f>
        <v>0</v>
      </c>
    </row>
    <row r="165" spans="1:7" s="1" customFormat="1" ht="9.75" x14ac:dyDescent="0.2">
      <c r="A165" s="28">
        <f>A164+1</f>
        <v>64</v>
      </c>
      <c r="B165" s="30" t="s">
        <v>482</v>
      </c>
      <c r="C165" s="31" t="s">
        <v>483</v>
      </c>
      <c r="D165" s="32" t="s">
        <v>45</v>
      </c>
      <c r="E165" s="39">
        <v>1382.02</v>
      </c>
      <c r="F165" s="34"/>
      <c r="G165" s="35">
        <f>E165*F165</f>
        <v>0</v>
      </c>
    </row>
    <row r="166" spans="1:7" s="1" customFormat="1" ht="9.75" customHeight="1" x14ac:dyDescent="0.2">
      <c r="A166" s="5"/>
      <c r="B166" s="38" t="s">
        <v>27</v>
      </c>
      <c r="C166" s="293" t="s">
        <v>484</v>
      </c>
      <c r="D166" s="294"/>
      <c r="E166" s="294"/>
      <c r="F166" s="294"/>
      <c r="G166" s="295"/>
    </row>
    <row r="167" spans="1:7" s="1" customFormat="1" ht="9.75" x14ac:dyDescent="0.2">
      <c r="A167" s="28">
        <f>A165+1</f>
        <v>65</v>
      </c>
      <c r="B167" s="30" t="s">
        <v>485</v>
      </c>
      <c r="C167" s="31" t="s">
        <v>486</v>
      </c>
      <c r="D167" s="32" t="s">
        <v>45</v>
      </c>
      <c r="E167" s="39">
        <v>691.01</v>
      </c>
      <c r="F167" s="34"/>
      <c r="G167" s="35">
        <f>E167*F167</f>
        <v>0</v>
      </c>
    </row>
    <row r="168" spans="1:7" s="1" customFormat="1" ht="9.75" x14ac:dyDescent="0.2">
      <c r="A168" s="28">
        <f>A167+1</f>
        <v>66</v>
      </c>
      <c r="B168" s="30" t="s">
        <v>487</v>
      </c>
      <c r="C168" s="31" t="s">
        <v>488</v>
      </c>
      <c r="D168" s="32" t="s">
        <v>45</v>
      </c>
      <c r="E168" s="39">
        <v>301.95999999999998</v>
      </c>
      <c r="F168" s="34"/>
      <c r="G168" s="35">
        <f>E168*F168</f>
        <v>0</v>
      </c>
    </row>
    <row r="169" spans="1:7" s="1" customFormat="1" ht="9.75" x14ac:dyDescent="0.2">
      <c r="A169" s="28">
        <f>A168+1</f>
        <v>67</v>
      </c>
      <c r="B169" s="30" t="s">
        <v>489</v>
      </c>
      <c r="C169" s="31" t="s">
        <v>490</v>
      </c>
      <c r="D169" s="32" t="s">
        <v>45</v>
      </c>
      <c r="E169" s="39">
        <v>691.01</v>
      </c>
      <c r="F169" s="34"/>
      <c r="G169" s="35">
        <f>E169*F169</f>
        <v>0</v>
      </c>
    </row>
    <row r="170" spans="1:7" s="1" customFormat="1" ht="9.75" x14ac:dyDescent="0.2">
      <c r="A170" s="28">
        <f>A169+1</f>
        <v>68</v>
      </c>
      <c r="B170" s="30" t="s">
        <v>491</v>
      </c>
      <c r="C170" s="31" t="s">
        <v>492</v>
      </c>
      <c r="D170" s="32" t="s">
        <v>45</v>
      </c>
      <c r="E170" s="39">
        <v>691.01</v>
      </c>
      <c r="F170" s="34"/>
      <c r="G170" s="35">
        <f>E170*F170</f>
        <v>0</v>
      </c>
    </row>
    <row r="171" spans="1:7" s="15" customFormat="1" ht="11.25" x14ac:dyDescent="0.2">
      <c r="A171" s="48"/>
      <c r="B171" s="49">
        <v>94</v>
      </c>
      <c r="C171" s="50" t="s">
        <v>242</v>
      </c>
      <c r="D171" s="51"/>
      <c r="E171" s="51"/>
      <c r="F171" s="52"/>
      <c r="G171" s="53">
        <f>SUM(G164:G170)</f>
        <v>0</v>
      </c>
    </row>
    <row r="172" spans="1:7" s="15" customFormat="1" ht="11.25" x14ac:dyDescent="0.2">
      <c r="A172" s="23"/>
      <c r="B172" s="24" t="s">
        <v>243</v>
      </c>
      <c r="C172" s="25" t="s">
        <v>244</v>
      </c>
      <c r="D172" s="22"/>
      <c r="E172" s="22"/>
      <c r="F172" s="26"/>
      <c r="G172" s="27"/>
    </row>
    <row r="173" spans="1:7" s="136" customFormat="1" ht="9.75" x14ac:dyDescent="0.2">
      <c r="A173" s="129">
        <f>A170+1</f>
        <v>69</v>
      </c>
      <c r="B173" s="130" t="s">
        <v>493</v>
      </c>
      <c r="C173" s="131" t="s">
        <v>494</v>
      </c>
      <c r="D173" s="132" t="s">
        <v>45</v>
      </c>
      <c r="E173" s="143">
        <v>129.386</v>
      </c>
      <c r="F173" s="134"/>
      <c r="G173" s="135">
        <f>E173*F173</f>
        <v>0</v>
      </c>
    </row>
    <row r="174" spans="1:7" s="136" customFormat="1" ht="9.75" customHeight="1" x14ac:dyDescent="0.2">
      <c r="A174" s="137"/>
      <c r="B174" s="138" t="s">
        <v>27</v>
      </c>
      <c r="C174" s="286" t="s">
        <v>495</v>
      </c>
      <c r="D174" s="287"/>
      <c r="E174" s="287"/>
      <c r="F174" s="287"/>
      <c r="G174" s="288"/>
    </row>
    <row r="175" spans="1:7" s="136" customFormat="1" ht="9.75" x14ac:dyDescent="0.2">
      <c r="A175" s="139"/>
      <c r="B175" s="130"/>
      <c r="C175" s="131" t="s">
        <v>496</v>
      </c>
      <c r="D175" s="132"/>
      <c r="E175" s="133">
        <v>93.341999999999999</v>
      </c>
      <c r="F175" s="139"/>
      <c r="G175" s="140"/>
    </row>
    <row r="176" spans="1:7" s="136" customFormat="1" ht="19.5" customHeight="1" x14ac:dyDescent="0.2">
      <c r="A176" s="137"/>
      <c r="B176" s="138" t="s">
        <v>27</v>
      </c>
      <c r="C176" s="286" t="s">
        <v>497</v>
      </c>
      <c r="D176" s="287"/>
      <c r="E176" s="287"/>
      <c r="F176" s="287"/>
      <c r="G176" s="288"/>
    </row>
    <row r="177" spans="1:7" s="136" customFormat="1" ht="9.75" x14ac:dyDescent="0.2">
      <c r="A177" s="139"/>
      <c r="B177" s="130"/>
      <c r="C177" s="131" t="s">
        <v>498</v>
      </c>
      <c r="D177" s="132"/>
      <c r="E177" s="133">
        <v>-1.5760000000000001</v>
      </c>
      <c r="F177" s="139"/>
      <c r="G177" s="140"/>
    </row>
    <row r="178" spans="1:7" s="136" customFormat="1" ht="9.75" customHeight="1" x14ac:dyDescent="0.2">
      <c r="A178" s="137"/>
      <c r="B178" s="138" t="s">
        <v>27</v>
      </c>
      <c r="C178" s="286" t="s">
        <v>499</v>
      </c>
      <c r="D178" s="287"/>
      <c r="E178" s="287"/>
      <c r="F178" s="287"/>
      <c r="G178" s="288"/>
    </row>
    <row r="179" spans="1:7" s="136" customFormat="1" ht="9.75" x14ac:dyDescent="0.2">
      <c r="A179" s="139"/>
      <c r="B179" s="130"/>
      <c r="C179" s="131" t="s">
        <v>498</v>
      </c>
      <c r="D179" s="132"/>
      <c r="E179" s="133">
        <v>-2.3639999999999999</v>
      </c>
      <c r="F179" s="139"/>
      <c r="G179" s="140"/>
    </row>
    <row r="180" spans="1:7" s="136" customFormat="1" ht="9.75" customHeight="1" x14ac:dyDescent="0.2">
      <c r="A180" s="137"/>
      <c r="B180" s="138" t="s">
        <v>27</v>
      </c>
      <c r="C180" s="286" t="s">
        <v>500</v>
      </c>
      <c r="D180" s="287"/>
      <c r="E180" s="287"/>
      <c r="F180" s="287"/>
      <c r="G180" s="288"/>
    </row>
    <row r="181" spans="1:7" s="136" customFormat="1" ht="9.75" x14ac:dyDescent="0.2">
      <c r="A181" s="139"/>
      <c r="B181" s="130"/>
      <c r="C181" s="131" t="s">
        <v>498</v>
      </c>
      <c r="D181" s="132"/>
      <c r="E181" s="133">
        <v>-3.5459999999999998</v>
      </c>
      <c r="F181" s="139"/>
      <c r="G181" s="140"/>
    </row>
    <row r="182" spans="1:7" s="136" customFormat="1" ht="9.75" customHeight="1" x14ac:dyDescent="0.2">
      <c r="A182" s="137"/>
      <c r="B182" s="138" t="s">
        <v>27</v>
      </c>
      <c r="C182" s="286" t="s">
        <v>501</v>
      </c>
      <c r="D182" s="287"/>
      <c r="E182" s="287"/>
      <c r="F182" s="287"/>
      <c r="G182" s="288"/>
    </row>
    <row r="183" spans="1:7" s="136" customFormat="1" ht="9.75" x14ac:dyDescent="0.2">
      <c r="A183" s="139"/>
      <c r="B183" s="130"/>
      <c r="C183" s="131" t="s">
        <v>502</v>
      </c>
      <c r="D183" s="132"/>
      <c r="E183" s="133">
        <v>47.47</v>
      </c>
      <c r="F183" s="139"/>
      <c r="G183" s="140"/>
    </row>
    <row r="184" spans="1:7" s="136" customFormat="1" ht="9.75" customHeight="1" x14ac:dyDescent="0.2">
      <c r="A184" s="137"/>
      <c r="B184" s="138" t="s">
        <v>27</v>
      </c>
      <c r="C184" s="286" t="s">
        <v>503</v>
      </c>
      <c r="D184" s="287"/>
      <c r="E184" s="287"/>
      <c r="F184" s="287"/>
      <c r="G184" s="288"/>
    </row>
    <row r="185" spans="1:7" s="136" customFormat="1" ht="9.75" x14ac:dyDescent="0.2">
      <c r="A185" s="139"/>
      <c r="B185" s="130"/>
      <c r="C185" s="131" t="s">
        <v>498</v>
      </c>
      <c r="D185" s="132"/>
      <c r="E185" s="133">
        <v>-1.5760000000000001</v>
      </c>
      <c r="F185" s="139"/>
      <c r="G185" s="140"/>
    </row>
    <row r="186" spans="1:7" s="136" customFormat="1" ht="9.75" customHeight="1" x14ac:dyDescent="0.2">
      <c r="A186" s="137"/>
      <c r="B186" s="138" t="s">
        <v>27</v>
      </c>
      <c r="C186" s="286" t="s">
        <v>499</v>
      </c>
      <c r="D186" s="287"/>
      <c r="E186" s="287"/>
      <c r="F186" s="287"/>
      <c r="G186" s="288"/>
    </row>
    <row r="187" spans="1:7" s="136" customFormat="1" ht="9.75" x14ac:dyDescent="0.2">
      <c r="A187" s="139"/>
      <c r="B187" s="130"/>
      <c r="C187" s="131" t="s">
        <v>498</v>
      </c>
      <c r="D187" s="132"/>
      <c r="E187" s="133">
        <v>-2.3639999999999999</v>
      </c>
      <c r="F187" s="139"/>
      <c r="G187" s="140"/>
    </row>
    <row r="188" spans="1:7" s="136" customFormat="1" ht="9.75" customHeight="1" x14ac:dyDescent="0.2">
      <c r="A188" s="137"/>
      <c r="B188" s="138" t="s">
        <v>27</v>
      </c>
      <c r="C188" s="286" t="s">
        <v>504</v>
      </c>
      <c r="D188" s="287"/>
      <c r="E188" s="287"/>
      <c r="F188" s="287"/>
      <c r="G188" s="288"/>
    </row>
    <row r="189" spans="1:7" s="136" customFormat="1" ht="9.75" x14ac:dyDescent="0.2">
      <c r="A189" s="129">
        <f>A173+1</f>
        <v>70</v>
      </c>
      <c r="B189" s="130" t="s">
        <v>505</v>
      </c>
      <c r="C189" s="131" t="s">
        <v>506</v>
      </c>
      <c r="D189" s="132" t="s">
        <v>45</v>
      </c>
      <c r="E189" s="143">
        <v>25.53</v>
      </c>
      <c r="F189" s="134"/>
      <c r="G189" s="135">
        <f>E189*F189</f>
        <v>0</v>
      </c>
    </row>
    <row r="190" spans="1:7" s="136" customFormat="1" ht="9.75" x14ac:dyDescent="0.2">
      <c r="A190" s="129">
        <f>A189+1</f>
        <v>71</v>
      </c>
      <c r="B190" s="130" t="s">
        <v>507</v>
      </c>
      <c r="C190" s="131" t="s">
        <v>508</v>
      </c>
      <c r="D190" s="132" t="s">
        <v>258</v>
      </c>
      <c r="E190" s="142">
        <v>4</v>
      </c>
      <c r="F190" s="134"/>
      <c r="G190" s="135">
        <f>E190*F190</f>
        <v>0</v>
      </c>
    </row>
    <row r="191" spans="1:7" s="136" customFormat="1" ht="9.75" x14ac:dyDescent="0.2">
      <c r="A191" s="129">
        <f>A190+1</f>
        <v>72</v>
      </c>
      <c r="B191" s="130" t="s">
        <v>509</v>
      </c>
      <c r="C191" s="131" t="s">
        <v>510</v>
      </c>
      <c r="D191" s="132" t="s">
        <v>258</v>
      </c>
      <c r="E191" s="142">
        <v>7</v>
      </c>
      <c r="F191" s="134"/>
      <c r="G191" s="135">
        <f>E191*F191</f>
        <v>0</v>
      </c>
    </row>
    <row r="192" spans="1:7" s="136" customFormat="1" ht="9.75" x14ac:dyDescent="0.2">
      <c r="A192" s="129">
        <f>A191+1</f>
        <v>73</v>
      </c>
      <c r="B192" s="130" t="s">
        <v>511</v>
      </c>
      <c r="C192" s="131" t="s">
        <v>512</v>
      </c>
      <c r="D192" s="132" t="s">
        <v>258</v>
      </c>
      <c r="E192" s="142">
        <v>2</v>
      </c>
      <c r="F192" s="134"/>
      <c r="G192" s="135">
        <f>E192*F192</f>
        <v>0</v>
      </c>
    </row>
    <row r="193" spans="1:7" s="136" customFormat="1" ht="9.75" x14ac:dyDescent="0.2">
      <c r="A193" s="129">
        <f>A192+1</f>
        <v>74</v>
      </c>
      <c r="B193" s="130" t="s">
        <v>513</v>
      </c>
      <c r="C193" s="131" t="s">
        <v>514</v>
      </c>
      <c r="D193" s="132" t="s">
        <v>45</v>
      </c>
      <c r="E193" s="143">
        <v>9.0620000000000012</v>
      </c>
      <c r="F193" s="134"/>
      <c r="G193" s="135">
        <f>E193*F193</f>
        <v>0</v>
      </c>
    </row>
    <row r="194" spans="1:7" s="136" customFormat="1" ht="9.75" customHeight="1" x14ac:dyDescent="0.2">
      <c r="A194" s="137"/>
      <c r="B194" s="138" t="s">
        <v>27</v>
      </c>
      <c r="C194" s="286" t="s">
        <v>515</v>
      </c>
      <c r="D194" s="287"/>
      <c r="E194" s="287"/>
      <c r="F194" s="287"/>
      <c r="G194" s="288"/>
    </row>
    <row r="195" spans="1:7" s="136" customFormat="1" ht="9.75" x14ac:dyDescent="0.2">
      <c r="A195" s="129">
        <f>A193+1</f>
        <v>75</v>
      </c>
      <c r="B195" s="130" t="s">
        <v>516</v>
      </c>
      <c r="C195" s="131" t="s">
        <v>517</v>
      </c>
      <c r="D195" s="132" t="s">
        <v>45</v>
      </c>
      <c r="E195" s="143">
        <v>5.6340000000000003</v>
      </c>
      <c r="F195" s="134"/>
      <c r="G195" s="135">
        <f>E195*F195</f>
        <v>0</v>
      </c>
    </row>
    <row r="196" spans="1:7" s="136" customFormat="1" ht="9.75" customHeight="1" x14ac:dyDescent="0.2">
      <c r="A196" s="137"/>
      <c r="B196" s="138" t="s">
        <v>27</v>
      </c>
      <c r="C196" s="286" t="s">
        <v>518</v>
      </c>
      <c r="D196" s="287"/>
      <c r="E196" s="287"/>
      <c r="F196" s="287"/>
      <c r="G196" s="288"/>
    </row>
    <row r="197" spans="1:7" s="136" customFormat="1" ht="9.75" x14ac:dyDescent="0.2">
      <c r="A197" s="129">
        <f>A195+1</f>
        <v>76</v>
      </c>
      <c r="B197" s="130" t="s">
        <v>519</v>
      </c>
      <c r="C197" s="131" t="s">
        <v>520</v>
      </c>
      <c r="D197" s="132" t="s">
        <v>45</v>
      </c>
      <c r="E197" s="143">
        <v>20.234999999999999</v>
      </c>
      <c r="F197" s="134"/>
      <c r="G197" s="135">
        <f>E197*F197</f>
        <v>0</v>
      </c>
    </row>
    <row r="198" spans="1:7" s="136" customFormat="1" ht="9.75" customHeight="1" x14ac:dyDescent="0.2">
      <c r="A198" s="137"/>
      <c r="B198" s="138" t="s">
        <v>27</v>
      </c>
      <c r="C198" s="286" t="s">
        <v>521</v>
      </c>
      <c r="D198" s="287"/>
      <c r="E198" s="287"/>
      <c r="F198" s="287"/>
      <c r="G198" s="288"/>
    </row>
    <row r="199" spans="1:7" s="136" customFormat="1" ht="9.75" x14ac:dyDescent="0.2">
      <c r="A199" s="129">
        <f>A197+1</f>
        <v>77</v>
      </c>
      <c r="B199" s="130" t="s">
        <v>522</v>
      </c>
      <c r="C199" s="131" t="s">
        <v>523</v>
      </c>
      <c r="D199" s="132" t="s">
        <v>45</v>
      </c>
      <c r="E199" s="143">
        <v>12.22</v>
      </c>
      <c r="F199" s="134"/>
      <c r="G199" s="135">
        <f>E199*F199</f>
        <v>0</v>
      </c>
    </row>
    <row r="200" spans="1:7" s="136" customFormat="1" ht="9.75" x14ac:dyDescent="0.2">
      <c r="A200" s="129">
        <f>A199+1</f>
        <v>78</v>
      </c>
      <c r="B200" s="130" t="s">
        <v>524</v>
      </c>
      <c r="C200" s="131" t="s">
        <v>525</v>
      </c>
      <c r="D200" s="132" t="s">
        <v>45</v>
      </c>
      <c r="E200" s="143">
        <v>20.23</v>
      </c>
      <c r="F200" s="134"/>
      <c r="G200" s="135">
        <f>E200*F200</f>
        <v>0</v>
      </c>
    </row>
    <row r="201" spans="1:7" s="136" customFormat="1" ht="9.75" x14ac:dyDescent="0.2">
      <c r="A201" s="129">
        <f>A200+1</f>
        <v>79</v>
      </c>
      <c r="B201" s="130" t="s">
        <v>526</v>
      </c>
      <c r="C201" s="131" t="s">
        <v>527</v>
      </c>
      <c r="D201" s="132" t="s">
        <v>45</v>
      </c>
      <c r="E201" s="143">
        <v>20.23</v>
      </c>
      <c r="F201" s="134"/>
      <c r="G201" s="135">
        <f>E201*F201</f>
        <v>0</v>
      </c>
    </row>
    <row r="202" spans="1:7" s="136" customFormat="1" ht="9.75" x14ac:dyDescent="0.2">
      <c r="A202" s="129">
        <f>A201+1</f>
        <v>80</v>
      </c>
      <c r="B202" s="130" t="s">
        <v>528</v>
      </c>
      <c r="C202" s="131" t="s">
        <v>529</v>
      </c>
      <c r="D202" s="132" t="s">
        <v>45</v>
      </c>
      <c r="E202" s="143">
        <v>4.83</v>
      </c>
      <c r="F202" s="134"/>
      <c r="G202" s="135">
        <f>E202*F202</f>
        <v>0</v>
      </c>
    </row>
    <row r="203" spans="1:7" s="136" customFormat="1" ht="9.75" customHeight="1" x14ac:dyDescent="0.2">
      <c r="A203" s="137"/>
      <c r="B203" s="138" t="s">
        <v>27</v>
      </c>
      <c r="C203" s="286" t="s">
        <v>530</v>
      </c>
      <c r="D203" s="287"/>
      <c r="E203" s="287"/>
      <c r="F203" s="287"/>
      <c r="G203" s="288"/>
    </row>
    <row r="204" spans="1:7" s="136" customFormat="1" ht="9.75" x14ac:dyDescent="0.2">
      <c r="A204" s="129">
        <f>A202+1</f>
        <v>81</v>
      </c>
      <c r="B204" s="130" t="s">
        <v>531</v>
      </c>
      <c r="C204" s="131" t="s">
        <v>532</v>
      </c>
      <c r="D204" s="132" t="s">
        <v>26</v>
      </c>
      <c r="E204" s="133">
        <v>0.87075000000000002</v>
      </c>
      <c r="F204" s="134"/>
      <c r="G204" s="135">
        <f>E204*F204</f>
        <v>0</v>
      </c>
    </row>
    <row r="205" spans="1:7" s="136" customFormat="1" ht="9.75" customHeight="1" x14ac:dyDescent="0.2">
      <c r="A205" s="137"/>
      <c r="B205" s="138" t="s">
        <v>27</v>
      </c>
      <c r="C205" s="286" t="s">
        <v>533</v>
      </c>
      <c r="D205" s="287"/>
      <c r="E205" s="287"/>
      <c r="F205" s="287"/>
      <c r="G205" s="288"/>
    </row>
    <row r="206" spans="1:7" s="136" customFormat="1" ht="9.75" x14ac:dyDescent="0.2">
      <c r="A206" s="139"/>
      <c r="B206" s="130"/>
      <c r="C206" s="131" t="s">
        <v>534</v>
      </c>
      <c r="D206" s="132"/>
      <c r="E206" s="133">
        <v>0.87075000000000002</v>
      </c>
      <c r="F206" s="139"/>
      <c r="G206" s="140"/>
    </row>
    <row r="207" spans="1:7" s="136" customFormat="1" ht="9.75" customHeight="1" x14ac:dyDescent="0.2">
      <c r="A207" s="137"/>
      <c r="B207" s="138" t="s">
        <v>27</v>
      </c>
      <c r="C207" s="286" t="s">
        <v>535</v>
      </c>
      <c r="D207" s="287"/>
      <c r="E207" s="287"/>
      <c r="F207" s="287"/>
      <c r="G207" s="288"/>
    </row>
    <row r="208" spans="1:7" s="136" customFormat="1" ht="9.75" x14ac:dyDescent="0.2">
      <c r="A208" s="129">
        <f>A204+1</f>
        <v>82</v>
      </c>
      <c r="B208" s="130" t="s">
        <v>536</v>
      </c>
      <c r="C208" s="131" t="s">
        <v>537</v>
      </c>
      <c r="D208" s="132" t="s">
        <v>26</v>
      </c>
      <c r="E208" s="133">
        <v>23.705069999999999</v>
      </c>
      <c r="F208" s="134"/>
      <c r="G208" s="135">
        <f>E208*F208</f>
        <v>0</v>
      </c>
    </row>
    <row r="209" spans="1:7" s="136" customFormat="1" ht="9.75" customHeight="1" x14ac:dyDescent="0.2">
      <c r="A209" s="137"/>
      <c r="B209" s="138" t="s">
        <v>27</v>
      </c>
      <c r="C209" s="286" t="s">
        <v>538</v>
      </c>
      <c r="D209" s="287"/>
      <c r="E209" s="287"/>
      <c r="F209" s="287"/>
      <c r="G209" s="288"/>
    </row>
    <row r="210" spans="1:7" s="136" customFormat="1" ht="9.75" x14ac:dyDescent="0.2">
      <c r="A210" s="139"/>
      <c r="B210" s="130"/>
      <c r="C210" s="131" t="s">
        <v>539</v>
      </c>
      <c r="D210" s="132"/>
      <c r="E210" s="133">
        <v>15.00399</v>
      </c>
      <c r="F210" s="139"/>
      <c r="G210" s="140"/>
    </row>
    <row r="211" spans="1:7" s="136" customFormat="1" ht="9.75" customHeight="1" x14ac:dyDescent="0.2">
      <c r="A211" s="137"/>
      <c r="B211" s="138" t="s">
        <v>27</v>
      </c>
      <c r="C211" s="286" t="s">
        <v>540</v>
      </c>
      <c r="D211" s="287"/>
      <c r="E211" s="287"/>
      <c r="F211" s="287"/>
      <c r="G211" s="288"/>
    </row>
    <row r="212" spans="1:7" s="136" customFormat="1" ht="9.75" x14ac:dyDescent="0.2">
      <c r="A212" s="139"/>
      <c r="B212" s="130"/>
      <c r="C212" s="131" t="s">
        <v>541</v>
      </c>
      <c r="D212" s="132"/>
      <c r="E212" s="133">
        <v>1.1970000000000001</v>
      </c>
      <c r="F212" s="139"/>
      <c r="G212" s="140"/>
    </row>
    <row r="213" spans="1:7" s="136" customFormat="1" ht="9.75" customHeight="1" x14ac:dyDescent="0.2">
      <c r="A213" s="137"/>
      <c r="B213" s="138" t="s">
        <v>27</v>
      </c>
      <c r="C213" s="286" t="s">
        <v>542</v>
      </c>
      <c r="D213" s="287"/>
      <c r="E213" s="287"/>
      <c r="F213" s="287"/>
      <c r="G213" s="288"/>
    </row>
    <row r="214" spans="1:7" s="136" customFormat="1" ht="9.75" x14ac:dyDescent="0.2">
      <c r="A214" s="139"/>
      <c r="B214" s="130"/>
      <c r="C214" s="131" t="s">
        <v>543</v>
      </c>
      <c r="D214" s="132"/>
      <c r="E214" s="133">
        <v>4.0840800000000002</v>
      </c>
      <c r="F214" s="139"/>
      <c r="G214" s="140"/>
    </row>
    <row r="215" spans="1:7" s="136" customFormat="1" ht="9.75" customHeight="1" x14ac:dyDescent="0.2">
      <c r="A215" s="137"/>
      <c r="B215" s="138" t="s">
        <v>27</v>
      </c>
      <c r="C215" s="286" t="s">
        <v>544</v>
      </c>
      <c r="D215" s="287"/>
      <c r="E215" s="287"/>
      <c r="F215" s="287"/>
      <c r="G215" s="288"/>
    </row>
    <row r="216" spans="1:7" s="136" customFormat="1" ht="9.75" x14ac:dyDescent="0.2">
      <c r="A216" s="139"/>
      <c r="B216" s="130"/>
      <c r="C216" s="131" t="s">
        <v>545</v>
      </c>
      <c r="D216" s="132"/>
      <c r="E216" s="133">
        <v>3.42</v>
      </c>
      <c r="F216" s="139"/>
      <c r="G216" s="140"/>
    </row>
    <row r="217" spans="1:7" s="136" customFormat="1" ht="9.75" customHeight="1" x14ac:dyDescent="0.2">
      <c r="A217" s="137"/>
      <c r="B217" s="138" t="s">
        <v>27</v>
      </c>
      <c r="C217" s="286" t="s">
        <v>546</v>
      </c>
      <c r="D217" s="287"/>
      <c r="E217" s="287"/>
      <c r="F217" s="287"/>
      <c r="G217" s="288"/>
    </row>
    <row r="218" spans="1:7" s="136" customFormat="1" ht="9.75" x14ac:dyDescent="0.2">
      <c r="A218" s="129">
        <f>A208+1</f>
        <v>83</v>
      </c>
      <c r="B218" s="130" t="s">
        <v>547</v>
      </c>
      <c r="C218" s="131" t="s">
        <v>548</v>
      </c>
      <c r="D218" s="132" t="s">
        <v>26</v>
      </c>
      <c r="E218" s="133">
        <v>17.5</v>
      </c>
      <c r="F218" s="134"/>
      <c r="G218" s="135">
        <f>E218*F218</f>
        <v>0</v>
      </c>
    </row>
    <row r="219" spans="1:7" s="136" customFormat="1" ht="9.75" customHeight="1" x14ac:dyDescent="0.2">
      <c r="A219" s="137"/>
      <c r="B219" s="138" t="s">
        <v>27</v>
      </c>
      <c r="C219" s="286" t="s">
        <v>549</v>
      </c>
      <c r="D219" s="287"/>
      <c r="E219" s="287"/>
      <c r="F219" s="287"/>
      <c r="G219" s="288"/>
    </row>
    <row r="220" spans="1:7" s="136" customFormat="1" ht="9.75" x14ac:dyDescent="0.2">
      <c r="A220" s="139"/>
      <c r="B220" s="130"/>
      <c r="C220" s="131" t="s">
        <v>550</v>
      </c>
      <c r="D220" s="132"/>
      <c r="E220" s="133">
        <v>2</v>
      </c>
      <c r="F220" s="139"/>
      <c r="G220" s="140"/>
    </row>
    <row r="221" spans="1:7" s="136" customFormat="1" ht="9.75" customHeight="1" x14ac:dyDescent="0.2">
      <c r="A221" s="137"/>
      <c r="B221" s="138" t="s">
        <v>27</v>
      </c>
      <c r="C221" s="286" t="s">
        <v>551</v>
      </c>
      <c r="D221" s="287"/>
      <c r="E221" s="287"/>
      <c r="F221" s="287"/>
      <c r="G221" s="288"/>
    </row>
    <row r="222" spans="1:7" s="136" customFormat="1" ht="9.75" x14ac:dyDescent="0.2">
      <c r="A222" s="139"/>
      <c r="B222" s="130"/>
      <c r="C222" s="131" t="s">
        <v>552</v>
      </c>
      <c r="D222" s="132"/>
      <c r="E222" s="133">
        <v>15.5</v>
      </c>
      <c r="F222" s="139"/>
      <c r="G222" s="140"/>
    </row>
    <row r="223" spans="1:7" s="136" customFormat="1" ht="9.75" customHeight="1" x14ac:dyDescent="0.2">
      <c r="A223" s="137"/>
      <c r="B223" s="138" t="s">
        <v>27</v>
      </c>
      <c r="C223" s="286" t="s">
        <v>553</v>
      </c>
      <c r="D223" s="287"/>
      <c r="E223" s="287"/>
      <c r="F223" s="287"/>
      <c r="G223" s="288"/>
    </row>
    <row r="224" spans="1:7" s="136" customFormat="1" ht="9.75" x14ac:dyDescent="0.2">
      <c r="A224" s="129">
        <f>A218+1</f>
        <v>84</v>
      </c>
      <c r="B224" s="130" t="s">
        <v>554</v>
      </c>
      <c r="C224" s="131" t="s">
        <v>555</v>
      </c>
      <c r="D224" s="132" t="s">
        <v>36</v>
      </c>
      <c r="E224" s="141">
        <v>31.862000000000002</v>
      </c>
      <c r="F224" s="134"/>
      <c r="G224" s="135">
        <f>E224*F224</f>
        <v>0</v>
      </c>
    </row>
    <row r="225" spans="1:7" s="136" customFormat="1" ht="9.75" customHeight="1" x14ac:dyDescent="0.2">
      <c r="A225" s="137"/>
      <c r="B225" s="138" t="s">
        <v>27</v>
      </c>
      <c r="C225" s="286" t="s">
        <v>556</v>
      </c>
      <c r="D225" s="287"/>
      <c r="E225" s="287"/>
      <c r="F225" s="287"/>
      <c r="G225" s="288"/>
    </row>
    <row r="226" spans="1:7" s="136" customFormat="1" ht="9.75" x14ac:dyDescent="0.2">
      <c r="A226" s="139"/>
      <c r="B226" s="130"/>
      <c r="C226" s="131" t="s">
        <v>557</v>
      </c>
      <c r="D226" s="132"/>
      <c r="E226" s="133">
        <v>31.862000000000002</v>
      </c>
      <c r="F226" s="139"/>
      <c r="G226" s="140"/>
    </row>
    <row r="227" spans="1:7" s="136" customFormat="1" ht="9.75" customHeight="1" x14ac:dyDescent="0.2">
      <c r="A227" s="137"/>
      <c r="B227" s="138" t="s">
        <v>27</v>
      </c>
      <c r="C227" s="286" t="s">
        <v>558</v>
      </c>
      <c r="D227" s="287"/>
      <c r="E227" s="287"/>
      <c r="F227" s="287"/>
      <c r="G227" s="288"/>
    </row>
    <row r="228" spans="1:7" s="136" customFormat="1" ht="9.75" x14ac:dyDescent="0.2">
      <c r="A228" s="129">
        <f>A224+1</f>
        <v>85</v>
      </c>
      <c r="B228" s="130" t="s">
        <v>559</v>
      </c>
      <c r="C228" s="131" t="s">
        <v>560</v>
      </c>
      <c r="D228" s="132" t="s">
        <v>36</v>
      </c>
      <c r="E228" s="141">
        <v>11.599999999999998</v>
      </c>
      <c r="F228" s="134"/>
      <c r="G228" s="135">
        <f>E228*F228</f>
        <v>0</v>
      </c>
    </row>
    <row r="229" spans="1:7" s="136" customFormat="1" ht="9.75" customHeight="1" x14ac:dyDescent="0.2">
      <c r="A229" s="137"/>
      <c r="B229" s="138" t="s">
        <v>27</v>
      </c>
      <c r="C229" s="286" t="s">
        <v>561</v>
      </c>
      <c r="D229" s="287"/>
      <c r="E229" s="287"/>
      <c r="F229" s="287"/>
      <c r="G229" s="288"/>
    </row>
    <row r="230" spans="1:7" s="136" customFormat="1" ht="9.75" x14ac:dyDescent="0.2">
      <c r="A230" s="139"/>
      <c r="B230" s="130"/>
      <c r="C230" s="131" t="s">
        <v>562</v>
      </c>
      <c r="D230" s="132"/>
      <c r="E230" s="133">
        <v>3.2</v>
      </c>
      <c r="F230" s="139"/>
      <c r="G230" s="140"/>
    </row>
    <row r="231" spans="1:7" s="136" customFormat="1" ht="9.75" customHeight="1" x14ac:dyDescent="0.2">
      <c r="A231" s="137"/>
      <c r="B231" s="138" t="s">
        <v>27</v>
      </c>
      <c r="C231" s="286" t="s">
        <v>563</v>
      </c>
      <c r="D231" s="287"/>
      <c r="E231" s="287"/>
      <c r="F231" s="287"/>
      <c r="G231" s="288"/>
    </row>
    <row r="232" spans="1:7" s="136" customFormat="1" ht="9.75" x14ac:dyDescent="0.2">
      <c r="A232" s="139"/>
      <c r="B232" s="130"/>
      <c r="C232" s="131" t="s">
        <v>564</v>
      </c>
      <c r="D232" s="132"/>
      <c r="E232" s="133">
        <v>8.3999999999999986</v>
      </c>
      <c r="F232" s="139"/>
      <c r="G232" s="140"/>
    </row>
    <row r="233" spans="1:7" s="136" customFormat="1" ht="9.75" customHeight="1" x14ac:dyDescent="0.2">
      <c r="A233" s="137"/>
      <c r="B233" s="138" t="s">
        <v>27</v>
      </c>
      <c r="C233" s="286" t="s">
        <v>565</v>
      </c>
      <c r="D233" s="287"/>
      <c r="E233" s="287"/>
      <c r="F233" s="287"/>
      <c r="G233" s="288"/>
    </row>
    <row r="234" spans="1:7" s="136" customFormat="1" ht="9.75" x14ac:dyDescent="0.2">
      <c r="A234" s="129">
        <f>A228+1</f>
        <v>86</v>
      </c>
      <c r="B234" s="130" t="s">
        <v>566</v>
      </c>
      <c r="C234" s="131" t="s">
        <v>567</v>
      </c>
      <c r="D234" s="132" t="s">
        <v>36</v>
      </c>
      <c r="E234" s="141">
        <v>5.6</v>
      </c>
      <c r="F234" s="134"/>
      <c r="G234" s="135">
        <f>E234*F234</f>
        <v>0</v>
      </c>
    </row>
    <row r="235" spans="1:7" s="136" customFormat="1" ht="9.75" customHeight="1" x14ac:dyDescent="0.2">
      <c r="A235" s="137"/>
      <c r="B235" s="138" t="s">
        <v>27</v>
      </c>
      <c r="C235" s="286" t="s">
        <v>568</v>
      </c>
      <c r="D235" s="287"/>
      <c r="E235" s="287"/>
      <c r="F235" s="287"/>
      <c r="G235" s="288"/>
    </row>
    <row r="236" spans="1:7" s="136" customFormat="1" ht="9.75" x14ac:dyDescent="0.2">
      <c r="A236" s="139"/>
      <c r="B236" s="130"/>
      <c r="C236" s="131" t="s">
        <v>569</v>
      </c>
      <c r="D236" s="132"/>
      <c r="E236" s="133">
        <v>5.6</v>
      </c>
      <c r="F236" s="139"/>
      <c r="G236" s="140"/>
    </row>
    <row r="237" spans="1:7" s="136" customFormat="1" ht="9.75" customHeight="1" x14ac:dyDescent="0.2">
      <c r="A237" s="137"/>
      <c r="B237" s="138" t="s">
        <v>27</v>
      </c>
      <c r="C237" s="286" t="s">
        <v>570</v>
      </c>
      <c r="D237" s="287"/>
      <c r="E237" s="287"/>
      <c r="F237" s="287"/>
      <c r="G237" s="288"/>
    </row>
    <row r="238" spans="1:7" s="136" customFormat="1" ht="9.75" x14ac:dyDescent="0.2">
      <c r="A238" s="129">
        <f>A234+1</f>
        <v>87</v>
      </c>
      <c r="B238" s="130" t="s">
        <v>571</v>
      </c>
      <c r="C238" s="131" t="s">
        <v>572</v>
      </c>
      <c r="D238" s="132" t="s">
        <v>26</v>
      </c>
      <c r="E238" s="133">
        <v>2.7914400000000001</v>
      </c>
      <c r="F238" s="134"/>
      <c r="G238" s="135">
        <f>E238*F238</f>
        <v>0</v>
      </c>
    </row>
    <row r="239" spans="1:7" s="136" customFormat="1" ht="9.75" customHeight="1" x14ac:dyDescent="0.2">
      <c r="A239" s="137"/>
      <c r="B239" s="138" t="s">
        <v>27</v>
      </c>
      <c r="C239" s="286" t="s">
        <v>573</v>
      </c>
      <c r="D239" s="287"/>
      <c r="E239" s="287"/>
      <c r="F239" s="287"/>
      <c r="G239" s="288"/>
    </row>
    <row r="240" spans="1:7" s="136" customFormat="1" ht="9.75" x14ac:dyDescent="0.2">
      <c r="A240" s="139"/>
      <c r="B240" s="130"/>
      <c r="C240" s="131" t="s">
        <v>574</v>
      </c>
      <c r="D240" s="132"/>
      <c r="E240" s="133">
        <v>2.7914400000000001</v>
      </c>
      <c r="F240" s="139"/>
      <c r="G240" s="140"/>
    </row>
    <row r="241" spans="1:7" s="136" customFormat="1" ht="9.75" customHeight="1" x14ac:dyDescent="0.2">
      <c r="A241" s="137"/>
      <c r="B241" s="138" t="s">
        <v>27</v>
      </c>
      <c r="C241" s="286" t="s">
        <v>575</v>
      </c>
      <c r="D241" s="287"/>
      <c r="E241" s="287"/>
      <c r="F241" s="287"/>
      <c r="G241" s="288"/>
    </row>
    <row r="242" spans="1:7" s="136" customFormat="1" ht="9.75" x14ac:dyDescent="0.2">
      <c r="A242" s="129">
        <f>A238+1</f>
        <v>88</v>
      </c>
      <c r="B242" s="130" t="s">
        <v>576</v>
      </c>
      <c r="C242" s="131" t="s">
        <v>577</v>
      </c>
      <c r="D242" s="132" t="s">
        <v>36</v>
      </c>
      <c r="E242" s="141">
        <v>6.9786000000000001</v>
      </c>
      <c r="F242" s="134"/>
      <c r="G242" s="135">
        <f>E242*F242</f>
        <v>0</v>
      </c>
    </row>
    <row r="243" spans="1:7" s="136" customFormat="1" ht="9.75" customHeight="1" x14ac:dyDescent="0.2">
      <c r="A243" s="137"/>
      <c r="B243" s="138" t="s">
        <v>27</v>
      </c>
      <c r="C243" s="286" t="s">
        <v>578</v>
      </c>
      <c r="D243" s="287"/>
      <c r="E243" s="287"/>
      <c r="F243" s="287"/>
      <c r="G243" s="288"/>
    </row>
    <row r="244" spans="1:7" s="136" customFormat="1" ht="9.75" x14ac:dyDescent="0.2">
      <c r="A244" s="139"/>
      <c r="B244" s="130"/>
      <c r="C244" s="131" t="s">
        <v>579</v>
      </c>
      <c r="D244" s="132"/>
      <c r="E244" s="133">
        <v>6.9786000000000001</v>
      </c>
      <c r="F244" s="139"/>
      <c r="G244" s="140"/>
    </row>
    <row r="245" spans="1:7" s="136" customFormat="1" ht="9.75" customHeight="1" x14ac:dyDescent="0.2">
      <c r="A245" s="137"/>
      <c r="B245" s="138" t="s">
        <v>27</v>
      </c>
      <c r="C245" s="286" t="s">
        <v>580</v>
      </c>
      <c r="D245" s="287"/>
      <c r="E245" s="287"/>
      <c r="F245" s="287"/>
      <c r="G245" s="288"/>
    </row>
    <row r="246" spans="1:7" s="136" customFormat="1" ht="9.75" x14ac:dyDescent="0.2">
      <c r="A246" s="129">
        <f>A242+1</f>
        <v>89</v>
      </c>
      <c r="B246" s="130" t="s">
        <v>581</v>
      </c>
      <c r="C246" s="131" t="s">
        <v>582</v>
      </c>
      <c r="D246" s="132" t="s">
        <v>36</v>
      </c>
      <c r="E246" s="142">
        <v>20</v>
      </c>
      <c r="F246" s="134"/>
      <c r="G246" s="135">
        <f>E246*F246</f>
        <v>0</v>
      </c>
    </row>
    <row r="247" spans="1:7" s="136" customFormat="1" ht="9.75" x14ac:dyDescent="0.2">
      <c r="A247" s="129">
        <f>A246+1</f>
        <v>90</v>
      </c>
      <c r="B247" s="130" t="s">
        <v>583</v>
      </c>
      <c r="C247" s="131" t="s">
        <v>584</v>
      </c>
      <c r="D247" s="132" t="s">
        <v>36</v>
      </c>
      <c r="E247" s="143">
        <v>71.77</v>
      </c>
      <c r="F247" s="134"/>
      <c r="G247" s="135">
        <f>E247*F247</f>
        <v>0</v>
      </c>
    </row>
    <row r="248" spans="1:7" s="136" customFormat="1" ht="9.75" x14ac:dyDescent="0.2">
      <c r="A248" s="129">
        <f>A247+1</f>
        <v>91</v>
      </c>
      <c r="B248" s="130" t="s">
        <v>585</v>
      </c>
      <c r="C248" s="131" t="s">
        <v>586</v>
      </c>
      <c r="D248" s="132" t="s">
        <v>45</v>
      </c>
      <c r="E248" s="143">
        <v>351.41448000000003</v>
      </c>
      <c r="F248" s="134"/>
      <c r="G248" s="135">
        <f>E248*F248</f>
        <v>0</v>
      </c>
    </row>
    <row r="249" spans="1:7" s="136" customFormat="1" ht="9.75" customHeight="1" x14ac:dyDescent="0.2">
      <c r="A249" s="137"/>
      <c r="B249" s="138" t="s">
        <v>27</v>
      </c>
      <c r="C249" s="286" t="s">
        <v>587</v>
      </c>
      <c r="D249" s="287"/>
      <c r="E249" s="287"/>
      <c r="F249" s="287"/>
      <c r="G249" s="288"/>
    </row>
    <row r="250" spans="1:7" s="136" customFormat="1" ht="9.75" x14ac:dyDescent="0.2">
      <c r="A250" s="129">
        <f>A248+1</f>
        <v>92</v>
      </c>
      <c r="B250" s="130" t="s">
        <v>588</v>
      </c>
      <c r="C250" s="131" t="s">
        <v>589</v>
      </c>
      <c r="D250" s="132" t="s">
        <v>45</v>
      </c>
      <c r="E250" s="143">
        <v>377.41</v>
      </c>
      <c r="F250" s="134"/>
      <c r="G250" s="135">
        <f>E250*F250</f>
        <v>0</v>
      </c>
    </row>
    <row r="251" spans="1:7" s="136" customFormat="1" ht="9.75" customHeight="1" x14ac:dyDescent="0.2">
      <c r="A251" s="137"/>
      <c r="B251" s="138" t="s">
        <v>27</v>
      </c>
      <c r="C251" s="286" t="s">
        <v>590</v>
      </c>
      <c r="D251" s="287"/>
      <c r="E251" s="287"/>
      <c r="F251" s="287"/>
      <c r="G251" s="288"/>
    </row>
    <row r="252" spans="1:7" s="136" customFormat="1" ht="9.75" x14ac:dyDescent="0.2">
      <c r="A252" s="139"/>
      <c r="B252" s="130"/>
      <c r="C252" s="131" t="s">
        <v>591</v>
      </c>
      <c r="D252" s="132"/>
      <c r="E252" s="143">
        <v>377.41</v>
      </c>
      <c r="F252" s="139"/>
      <c r="G252" s="140"/>
    </row>
    <row r="253" spans="1:7" s="136" customFormat="1" ht="9.75" x14ac:dyDescent="0.2">
      <c r="A253" s="129">
        <f>A250+1</f>
        <v>93</v>
      </c>
      <c r="B253" s="130" t="s">
        <v>592</v>
      </c>
      <c r="C253" s="131" t="s">
        <v>593</v>
      </c>
      <c r="D253" s="132" t="s">
        <v>45</v>
      </c>
      <c r="E253" s="141">
        <v>110.3</v>
      </c>
      <c r="F253" s="134"/>
      <c r="G253" s="135">
        <f>E253*F253</f>
        <v>0</v>
      </c>
    </row>
    <row r="254" spans="1:7" s="136" customFormat="1" ht="9.75" x14ac:dyDescent="0.2">
      <c r="A254" s="129">
        <f>A253+1</f>
        <v>94</v>
      </c>
      <c r="B254" s="130" t="s">
        <v>594</v>
      </c>
      <c r="C254" s="131" t="s">
        <v>595</v>
      </c>
      <c r="D254" s="132" t="s">
        <v>45</v>
      </c>
      <c r="E254" s="143">
        <v>96.99</v>
      </c>
      <c r="F254" s="134"/>
      <c r="G254" s="135">
        <f>E254*F254</f>
        <v>0</v>
      </c>
    </row>
    <row r="255" spans="1:7" s="136" customFormat="1" ht="9.75" x14ac:dyDescent="0.2">
      <c r="A255" s="129">
        <f>A254+1</f>
        <v>95</v>
      </c>
      <c r="B255" s="130" t="s">
        <v>596</v>
      </c>
      <c r="C255" s="131" t="s">
        <v>597</v>
      </c>
      <c r="D255" s="132" t="s">
        <v>26</v>
      </c>
      <c r="E255" s="133">
        <v>11.82</v>
      </c>
      <c r="F255" s="134"/>
      <c r="G255" s="135">
        <f>E255*F255</f>
        <v>0</v>
      </c>
    </row>
    <row r="256" spans="1:7" s="136" customFormat="1" ht="9.75" customHeight="1" x14ac:dyDescent="0.2">
      <c r="A256" s="137"/>
      <c r="B256" s="138" t="s">
        <v>27</v>
      </c>
      <c r="C256" s="286" t="s">
        <v>598</v>
      </c>
      <c r="D256" s="287"/>
      <c r="E256" s="287"/>
      <c r="F256" s="287"/>
      <c r="G256" s="288"/>
    </row>
    <row r="257" spans="1:7" s="136" customFormat="1" ht="9.75" x14ac:dyDescent="0.2">
      <c r="A257" s="139"/>
      <c r="B257" s="130"/>
      <c r="C257" s="131" t="s">
        <v>303</v>
      </c>
      <c r="D257" s="132"/>
      <c r="E257" s="133">
        <v>11.82</v>
      </c>
      <c r="F257" s="139"/>
      <c r="G257" s="140"/>
    </row>
    <row r="258" spans="1:7" s="136" customFormat="1" ht="9.75" customHeight="1" x14ac:dyDescent="0.2">
      <c r="A258" s="137"/>
      <c r="B258" s="138" t="s">
        <v>27</v>
      </c>
      <c r="C258" s="286" t="s">
        <v>599</v>
      </c>
      <c r="D258" s="287"/>
      <c r="E258" s="287"/>
      <c r="F258" s="287"/>
      <c r="G258" s="288"/>
    </row>
    <row r="259" spans="1:7" s="136" customFormat="1" ht="9.75" x14ac:dyDescent="0.2">
      <c r="A259" s="129">
        <f>A255+1</f>
        <v>96</v>
      </c>
      <c r="B259" s="130" t="s">
        <v>600</v>
      </c>
      <c r="C259" s="131" t="s">
        <v>601</v>
      </c>
      <c r="D259" s="132" t="s">
        <v>26</v>
      </c>
      <c r="E259" s="133">
        <v>2.3640000000000003</v>
      </c>
      <c r="F259" s="134"/>
      <c r="G259" s="135">
        <f>E259*F259</f>
        <v>0</v>
      </c>
    </row>
    <row r="260" spans="1:7" s="136" customFormat="1" ht="9.75" customHeight="1" x14ac:dyDescent="0.2">
      <c r="A260" s="137"/>
      <c r="B260" s="138" t="s">
        <v>27</v>
      </c>
      <c r="C260" s="286" t="s">
        <v>602</v>
      </c>
      <c r="D260" s="287"/>
      <c r="E260" s="287"/>
      <c r="F260" s="287"/>
      <c r="G260" s="288"/>
    </row>
    <row r="261" spans="1:7" s="136" customFormat="1" ht="9.75" x14ac:dyDescent="0.2">
      <c r="A261" s="129">
        <f>A259+1</f>
        <v>97</v>
      </c>
      <c r="B261" s="130" t="s">
        <v>603</v>
      </c>
      <c r="C261" s="131" t="s">
        <v>604</v>
      </c>
      <c r="D261" s="132" t="s">
        <v>45</v>
      </c>
      <c r="E261" s="143">
        <v>12.46</v>
      </c>
      <c r="F261" s="134"/>
      <c r="G261" s="135">
        <f>E261*F261</f>
        <v>0</v>
      </c>
    </row>
    <row r="262" spans="1:7" s="136" customFormat="1" ht="9.75" customHeight="1" x14ac:dyDescent="0.2">
      <c r="A262" s="137"/>
      <c r="B262" s="138" t="s">
        <v>27</v>
      </c>
      <c r="C262" s="286" t="s">
        <v>373</v>
      </c>
      <c r="D262" s="287"/>
      <c r="E262" s="287"/>
      <c r="F262" s="287"/>
      <c r="G262" s="288"/>
    </row>
    <row r="263" spans="1:7" s="136" customFormat="1" ht="9.75" x14ac:dyDescent="0.2">
      <c r="A263" s="129">
        <f>A261+1</f>
        <v>98</v>
      </c>
      <c r="B263" s="130" t="s">
        <v>605</v>
      </c>
      <c r="C263" s="131" t="s">
        <v>606</v>
      </c>
      <c r="D263" s="132" t="s">
        <v>36</v>
      </c>
      <c r="E263" s="143">
        <v>12.46</v>
      </c>
      <c r="F263" s="134"/>
      <c r="G263" s="135">
        <f>E263*F263</f>
        <v>0</v>
      </c>
    </row>
    <row r="264" spans="1:7" s="136" customFormat="1" ht="9.75" x14ac:dyDescent="0.2">
      <c r="A264" s="129">
        <f>A263+1</f>
        <v>99</v>
      </c>
      <c r="B264" s="130" t="s">
        <v>607</v>
      </c>
      <c r="C264" s="131" t="s">
        <v>608</v>
      </c>
      <c r="D264" s="132" t="s">
        <v>36</v>
      </c>
      <c r="E264" s="143">
        <v>12.46</v>
      </c>
      <c r="F264" s="134"/>
      <c r="G264" s="135">
        <f>E264*F264</f>
        <v>0</v>
      </c>
    </row>
    <row r="265" spans="1:7" s="136" customFormat="1" ht="9.75" x14ac:dyDescent="0.2">
      <c r="A265" s="129">
        <f>A264+1</f>
        <v>100</v>
      </c>
      <c r="B265" s="130" t="s">
        <v>609</v>
      </c>
      <c r="C265" s="131" t="s">
        <v>610</v>
      </c>
      <c r="D265" s="132" t="s">
        <v>45</v>
      </c>
      <c r="E265" s="143">
        <v>11.82</v>
      </c>
      <c r="F265" s="134"/>
      <c r="G265" s="135">
        <f>E265*F265</f>
        <v>0</v>
      </c>
    </row>
    <row r="266" spans="1:7" s="136" customFormat="1" ht="9.75" x14ac:dyDescent="0.2">
      <c r="A266" s="129">
        <f>A265+1</f>
        <v>101</v>
      </c>
      <c r="B266" s="130" t="s">
        <v>611</v>
      </c>
      <c r="C266" s="131" t="s">
        <v>612</v>
      </c>
      <c r="D266" s="132" t="s">
        <v>66</v>
      </c>
      <c r="E266" s="133">
        <v>11.837</v>
      </c>
      <c r="F266" s="134"/>
      <c r="G266" s="135">
        <f>E266*F266</f>
        <v>0</v>
      </c>
    </row>
    <row r="267" spans="1:7" s="136" customFormat="1" ht="9.75" customHeight="1" x14ac:dyDescent="0.2">
      <c r="A267" s="137"/>
      <c r="B267" s="138" t="s">
        <v>27</v>
      </c>
      <c r="C267" s="286" t="s">
        <v>613</v>
      </c>
      <c r="D267" s="287"/>
      <c r="E267" s="287"/>
      <c r="F267" s="287"/>
      <c r="G267" s="288"/>
    </row>
    <row r="268" spans="1:7" s="136" customFormat="1" ht="9.75" x14ac:dyDescent="0.2">
      <c r="A268" s="129">
        <f>A266+1</f>
        <v>102</v>
      </c>
      <c r="B268" s="130" t="s">
        <v>614</v>
      </c>
      <c r="C268" s="131" t="s">
        <v>615</v>
      </c>
      <c r="D268" s="132" t="s">
        <v>66</v>
      </c>
      <c r="E268" s="133">
        <v>99.549122955000001</v>
      </c>
      <c r="F268" s="134"/>
      <c r="G268" s="135">
        <f>E268*F268</f>
        <v>0</v>
      </c>
    </row>
    <row r="269" spans="1:7" s="136" customFormat="1" ht="9.75" customHeight="1" x14ac:dyDescent="0.2">
      <c r="A269" s="137"/>
      <c r="B269" s="138" t="s">
        <v>27</v>
      </c>
      <c r="C269" s="286" t="s">
        <v>616</v>
      </c>
      <c r="D269" s="287"/>
      <c r="E269" s="287"/>
      <c r="F269" s="287"/>
      <c r="G269" s="288"/>
    </row>
    <row r="270" spans="1:7" s="136" customFormat="1" ht="9.75" x14ac:dyDescent="0.2">
      <c r="A270" s="129">
        <f>A268+1</f>
        <v>103</v>
      </c>
      <c r="B270" s="130" t="s">
        <v>617</v>
      </c>
      <c r="C270" s="131" t="s">
        <v>618</v>
      </c>
      <c r="D270" s="132" t="s">
        <v>66</v>
      </c>
      <c r="E270" s="133">
        <v>99.549122955000001</v>
      </c>
      <c r="F270" s="134"/>
      <c r="G270" s="135">
        <f>E270*F270</f>
        <v>0</v>
      </c>
    </row>
    <row r="271" spans="1:7" s="136" customFormat="1" ht="9.75" customHeight="1" x14ac:dyDescent="0.2">
      <c r="A271" s="137"/>
      <c r="B271" s="138" t="s">
        <v>27</v>
      </c>
      <c r="C271" s="286" t="s">
        <v>616</v>
      </c>
      <c r="D271" s="287"/>
      <c r="E271" s="287"/>
      <c r="F271" s="287"/>
      <c r="G271" s="288"/>
    </row>
    <row r="272" spans="1:7" s="136" customFormat="1" ht="9.75" x14ac:dyDescent="0.2">
      <c r="A272" s="129">
        <f>A270+1</f>
        <v>104</v>
      </c>
      <c r="B272" s="130" t="s">
        <v>619</v>
      </c>
      <c r="C272" s="131" t="s">
        <v>620</v>
      </c>
      <c r="D272" s="132" t="s">
        <v>66</v>
      </c>
      <c r="E272" s="133">
        <v>99.549122955000001</v>
      </c>
      <c r="F272" s="134"/>
      <c r="G272" s="135">
        <f>E272*F272</f>
        <v>0</v>
      </c>
    </row>
    <row r="273" spans="1:7" s="136" customFormat="1" ht="9.75" customHeight="1" x14ac:dyDescent="0.2">
      <c r="A273" s="137"/>
      <c r="B273" s="138" t="s">
        <v>27</v>
      </c>
      <c r="C273" s="286" t="s">
        <v>616</v>
      </c>
      <c r="D273" s="287"/>
      <c r="E273" s="287"/>
      <c r="F273" s="287"/>
      <c r="G273" s="288"/>
    </row>
    <row r="274" spans="1:7" s="136" customFormat="1" ht="9.75" x14ac:dyDescent="0.2">
      <c r="A274" s="129">
        <f>A272+1</f>
        <v>105</v>
      </c>
      <c r="B274" s="130" t="s">
        <v>621</v>
      </c>
      <c r="C274" s="131" t="s">
        <v>622</v>
      </c>
      <c r="D274" s="132" t="s">
        <v>66</v>
      </c>
      <c r="E274" s="133">
        <v>99.549122955000001</v>
      </c>
      <c r="F274" s="134"/>
      <c r="G274" s="135">
        <f>E274*F274</f>
        <v>0</v>
      </c>
    </row>
    <row r="275" spans="1:7" s="136" customFormat="1" ht="9.75" customHeight="1" x14ac:dyDescent="0.2">
      <c r="A275" s="137"/>
      <c r="B275" s="138" t="s">
        <v>27</v>
      </c>
      <c r="C275" s="286" t="s">
        <v>616</v>
      </c>
      <c r="D275" s="287"/>
      <c r="E275" s="287"/>
      <c r="F275" s="287"/>
      <c r="G275" s="288"/>
    </row>
    <row r="276" spans="1:7" s="136" customFormat="1" ht="9.75" x14ac:dyDescent="0.2">
      <c r="A276" s="129">
        <f>A274+1</f>
        <v>106</v>
      </c>
      <c r="B276" s="130" t="s">
        <v>623</v>
      </c>
      <c r="C276" s="131" t="s">
        <v>624</v>
      </c>
      <c r="D276" s="132" t="s">
        <v>66</v>
      </c>
      <c r="E276" s="133">
        <v>995.49122955000007</v>
      </c>
      <c r="F276" s="134"/>
      <c r="G276" s="135">
        <f>E276*F276</f>
        <v>0</v>
      </c>
    </row>
    <row r="277" spans="1:7" s="136" customFormat="1" ht="9.75" customHeight="1" x14ac:dyDescent="0.2">
      <c r="A277" s="137"/>
      <c r="B277" s="138" t="s">
        <v>27</v>
      </c>
      <c r="C277" s="286" t="s">
        <v>625</v>
      </c>
      <c r="D277" s="287"/>
      <c r="E277" s="287"/>
      <c r="F277" s="287"/>
      <c r="G277" s="288"/>
    </row>
    <row r="278" spans="1:7" s="136" customFormat="1" ht="9.75" x14ac:dyDescent="0.2">
      <c r="A278" s="129">
        <f>A276+1</f>
        <v>107</v>
      </c>
      <c r="B278" s="130" t="s">
        <v>626</v>
      </c>
      <c r="C278" s="131" t="s">
        <v>627</v>
      </c>
      <c r="D278" s="132" t="s">
        <v>66</v>
      </c>
      <c r="E278" s="133">
        <v>99.549122955000001</v>
      </c>
      <c r="F278" s="134"/>
      <c r="G278" s="135">
        <f>E278*F278</f>
        <v>0</v>
      </c>
    </row>
    <row r="279" spans="1:7" s="136" customFormat="1" ht="9.75" customHeight="1" x14ac:dyDescent="0.2">
      <c r="A279" s="137"/>
      <c r="B279" s="138" t="s">
        <v>27</v>
      </c>
      <c r="C279" s="286" t="s">
        <v>616</v>
      </c>
      <c r="D279" s="287"/>
      <c r="E279" s="287"/>
      <c r="F279" s="287"/>
      <c r="G279" s="288"/>
    </row>
    <row r="280" spans="1:7" s="15" customFormat="1" ht="11.25" x14ac:dyDescent="0.2">
      <c r="A280" s="48"/>
      <c r="B280" s="49">
        <v>96</v>
      </c>
      <c r="C280" s="50" t="s">
        <v>247</v>
      </c>
      <c r="D280" s="51"/>
      <c r="E280" s="51"/>
      <c r="F280" s="52"/>
      <c r="G280" s="53">
        <f>SUM(G173:G279)</f>
        <v>0</v>
      </c>
    </row>
    <row r="281" spans="1:7" s="15" customFormat="1" ht="11.25" x14ac:dyDescent="0.2">
      <c r="A281" s="23"/>
      <c r="B281" s="24" t="s">
        <v>135</v>
      </c>
      <c r="C281" s="25" t="s">
        <v>136</v>
      </c>
      <c r="D281" s="22"/>
      <c r="E281" s="22"/>
      <c r="F281" s="26"/>
      <c r="G281" s="27"/>
    </row>
    <row r="282" spans="1:7" s="1" customFormat="1" ht="9.75" x14ac:dyDescent="0.2">
      <c r="A282" s="28">
        <f>A278+1</f>
        <v>108</v>
      </c>
      <c r="B282" s="30" t="s">
        <v>628</v>
      </c>
      <c r="C282" s="31" t="s">
        <v>629</v>
      </c>
      <c r="D282" s="32" t="s">
        <v>66</v>
      </c>
      <c r="E282" s="33">
        <v>152.62513011502949</v>
      </c>
      <c r="F282" s="34"/>
      <c r="G282" s="35">
        <f>E282*F282</f>
        <v>0</v>
      </c>
    </row>
    <row r="283" spans="1:7" s="1" customFormat="1" ht="19.5" customHeight="1" x14ac:dyDescent="0.2">
      <c r="A283" s="5"/>
      <c r="B283" s="38" t="s">
        <v>27</v>
      </c>
      <c r="C283" s="293" t="s">
        <v>630</v>
      </c>
      <c r="D283" s="294"/>
      <c r="E283" s="294"/>
      <c r="F283" s="294"/>
      <c r="G283" s="295"/>
    </row>
    <row r="284" spans="1:7" s="15" customFormat="1" ht="12" thickBot="1" x14ac:dyDescent="0.25">
      <c r="A284" s="42"/>
      <c r="B284" s="44">
        <v>99</v>
      </c>
      <c r="C284" s="45" t="s">
        <v>140</v>
      </c>
      <c r="D284" s="43"/>
      <c r="E284" s="43"/>
      <c r="F284" s="46"/>
      <c r="G284" s="47">
        <f>SUM(G282:G283)</f>
        <v>0</v>
      </c>
    </row>
    <row r="285" spans="1:7" ht="13.5" thickBot="1" x14ac:dyDescent="0.25">
      <c r="A285" s="54"/>
      <c r="B285" s="54"/>
      <c r="C285" s="54"/>
      <c r="D285" s="54"/>
      <c r="E285" s="54"/>
      <c r="F285" s="54"/>
      <c r="G285" s="54"/>
    </row>
    <row r="286" spans="1:7" s="1" customFormat="1" ht="9.75" customHeight="1" x14ac:dyDescent="0.2">
      <c r="A286" s="6" t="s">
        <v>4</v>
      </c>
      <c r="B286" s="289" t="s">
        <v>8</v>
      </c>
      <c r="C286" s="289" t="s">
        <v>10</v>
      </c>
      <c r="D286" s="289" t="s">
        <v>12</v>
      </c>
      <c r="E286" s="289" t="s">
        <v>14</v>
      </c>
      <c r="F286" s="290" t="s">
        <v>16</v>
      </c>
      <c r="G286" s="171"/>
    </row>
    <row r="287" spans="1:7" s="1" customFormat="1" ht="9.75" customHeight="1" x14ac:dyDescent="0.2">
      <c r="A287" s="7" t="s">
        <v>5</v>
      </c>
      <c r="B287" s="211"/>
      <c r="C287" s="211"/>
      <c r="D287" s="211"/>
      <c r="E287" s="211"/>
      <c r="F287" s="291"/>
      <c r="G287" s="292"/>
    </row>
    <row r="288" spans="1:7" s="1" customFormat="1" ht="9.75" customHeight="1" x14ac:dyDescent="0.2">
      <c r="A288" s="7" t="s">
        <v>6</v>
      </c>
      <c r="B288" s="211"/>
      <c r="C288" s="211"/>
      <c r="D288" s="211"/>
      <c r="E288" s="211"/>
      <c r="F288" s="10" t="s">
        <v>17</v>
      </c>
      <c r="G288" s="12" t="s">
        <v>19</v>
      </c>
    </row>
    <row r="289" spans="1:7" s="1" customFormat="1" ht="9.75" customHeight="1" thickBot="1" x14ac:dyDescent="0.25">
      <c r="A289" s="8" t="s">
        <v>7</v>
      </c>
      <c r="B289" s="9" t="s">
        <v>9</v>
      </c>
      <c r="C289" s="9" t="s">
        <v>11</v>
      </c>
      <c r="D289" s="9" t="s">
        <v>13</v>
      </c>
      <c r="E289" s="9" t="s">
        <v>15</v>
      </c>
      <c r="F289" s="11" t="s">
        <v>18</v>
      </c>
      <c r="G289" s="13" t="s">
        <v>20</v>
      </c>
    </row>
    <row r="290" spans="1:7" s="15" customFormat="1" ht="11.25" x14ac:dyDescent="0.2">
      <c r="A290" s="17"/>
      <c r="B290" s="16"/>
      <c r="C290" s="18" t="s">
        <v>631</v>
      </c>
      <c r="D290" s="16"/>
      <c r="E290" s="16"/>
      <c r="F290" s="19"/>
      <c r="G290" s="20"/>
    </row>
    <row r="291" spans="1:7" s="128" customFormat="1" ht="11.25" x14ac:dyDescent="0.2">
      <c r="A291" s="122"/>
      <c r="B291" s="123" t="s">
        <v>632</v>
      </c>
      <c r="C291" s="124" t="s">
        <v>633</v>
      </c>
      <c r="D291" s="125"/>
      <c r="E291" s="125"/>
      <c r="F291" s="126"/>
      <c r="G291" s="127"/>
    </row>
    <row r="292" spans="1:7" s="136" customFormat="1" ht="9.75" x14ac:dyDescent="0.2">
      <c r="A292" s="129">
        <f>A282+1</f>
        <v>109</v>
      </c>
      <c r="B292" s="130" t="s">
        <v>634</v>
      </c>
      <c r="C292" s="131" t="s">
        <v>635</v>
      </c>
      <c r="D292" s="132" t="s">
        <v>36</v>
      </c>
      <c r="E292" s="142">
        <v>30</v>
      </c>
      <c r="F292" s="134"/>
      <c r="G292" s="135">
        <f>E292*F292</f>
        <v>0</v>
      </c>
    </row>
    <row r="293" spans="1:7" s="136" customFormat="1" ht="9.75" x14ac:dyDescent="0.2">
      <c r="A293" s="129">
        <f>A292+1</f>
        <v>110</v>
      </c>
      <c r="B293" s="130" t="s">
        <v>636</v>
      </c>
      <c r="C293" s="131" t="s">
        <v>637</v>
      </c>
      <c r="D293" s="132" t="s">
        <v>45</v>
      </c>
      <c r="E293" s="143">
        <v>11.82</v>
      </c>
      <c r="F293" s="134"/>
      <c r="G293" s="135">
        <f>E293*F293</f>
        <v>0</v>
      </c>
    </row>
    <row r="294" spans="1:7" s="136" customFormat="1" ht="9.75" x14ac:dyDescent="0.2">
      <c r="A294" s="129">
        <f>A293+1</f>
        <v>111</v>
      </c>
      <c r="B294" s="130" t="s">
        <v>638</v>
      </c>
      <c r="C294" s="131" t="s">
        <v>639</v>
      </c>
      <c r="D294" s="132" t="s">
        <v>66</v>
      </c>
      <c r="E294" s="133">
        <v>5.2008000000000011E-3</v>
      </c>
      <c r="F294" s="134"/>
      <c r="G294" s="135">
        <f>E294*F294</f>
        <v>0</v>
      </c>
    </row>
    <row r="295" spans="1:7" s="136" customFormat="1" ht="9.75" customHeight="1" x14ac:dyDescent="0.2">
      <c r="A295" s="137"/>
      <c r="B295" s="138" t="s">
        <v>27</v>
      </c>
      <c r="C295" s="286" t="s">
        <v>640</v>
      </c>
      <c r="D295" s="287"/>
      <c r="E295" s="287"/>
      <c r="F295" s="287"/>
      <c r="G295" s="288"/>
    </row>
    <row r="296" spans="1:7" s="136" customFormat="1" ht="9.75" x14ac:dyDescent="0.2">
      <c r="A296" s="129">
        <f>A294+1</f>
        <v>112</v>
      </c>
      <c r="B296" s="130" t="s">
        <v>641</v>
      </c>
      <c r="C296" s="131" t="s">
        <v>642</v>
      </c>
      <c r="D296" s="132" t="s">
        <v>45</v>
      </c>
      <c r="E296" s="143">
        <v>11.82</v>
      </c>
      <c r="F296" s="134"/>
      <c r="G296" s="135">
        <f>E296*F296</f>
        <v>0</v>
      </c>
    </row>
    <row r="297" spans="1:7" s="136" customFormat="1" ht="9.75" x14ac:dyDescent="0.2">
      <c r="A297" s="129">
        <f>A296+1</f>
        <v>113</v>
      </c>
      <c r="B297" s="130" t="s">
        <v>643</v>
      </c>
      <c r="C297" s="131" t="s">
        <v>644</v>
      </c>
      <c r="D297" s="132" t="s">
        <v>45</v>
      </c>
      <c r="E297" s="143">
        <v>11.82</v>
      </c>
      <c r="F297" s="134"/>
      <c r="G297" s="135">
        <f>E297*F297</f>
        <v>0</v>
      </c>
    </row>
    <row r="298" spans="1:7" s="136" customFormat="1" ht="9.75" x14ac:dyDescent="0.2">
      <c r="A298" s="129">
        <f>A297+1</f>
        <v>114</v>
      </c>
      <c r="B298" s="130" t="s">
        <v>645</v>
      </c>
      <c r="C298" s="131" t="s">
        <v>646</v>
      </c>
      <c r="D298" s="132" t="s">
        <v>45</v>
      </c>
      <c r="E298" s="143">
        <v>14.183999999999999</v>
      </c>
      <c r="F298" s="134"/>
      <c r="G298" s="135">
        <f>E298*F298</f>
        <v>0</v>
      </c>
    </row>
    <row r="299" spans="1:7" s="136" customFormat="1" ht="9.75" customHeight="1" x14ac:dyDescent="0.2">
      <c r="A299" s="137"/>
      <c r="B299" s="138" t="s">
        <v>27</v>
      </c>
      <c r="C299" s="286" t="s">
        <v>647</v>
      </c>
      <c r="D299" s="287"/>
      <c r="E299" s="287"/>
      <c r="F299" s="287"/>
      <c r="G299" s="288"/>
    </row>
    <row r="300" spans="1:7" s="136" customFormat="1" ht="9.75" x14ac:dyDescent="0.2">
      <c r="A300" s="129">
        <f>A298+1</f>
        <v>115</v>
      </c>
      <c r="B300" s="130" t="s">
        <v>648</v>
      </c>
      <c r="C300" s="131" t="s">
        <v>649</v>
      </c>
      <c r="D300" s="132" t="s">
        <v>45</v>
      </c>
      <c r="E300" s="143">
        <v>9.1300000000000008</v>
      </c>
      <c r="F300" s="134"/>
      <c r="G300" s="135">
        <f>E300*F300</f>
        <v>0</v>
      </c>
    </row>
    <row r="301" spans="1:7" s="136" customFormat="1" ht="9.75" x14ac:dyDescent="0.2">
      <c r="A301" s="129">
        <f>A300+1</f>
        <v>116</v>
      </c>
      <c r="B301" s="130" t="s">
        <v>638</v>
      </c>
      <c r="C301" s="131" t="s">
        <v>650</v>
      </c>
      <c r="D301" s="132" t="s">
        <v>66</v>
      </c>
      <c r="E301" s="133">
        <v>4.0172000000000003E-3</v>
      </c>
      <c r="F301" s="134"/>
      <c r="G301" s="135">
        <f>E301*F301</f>
        <v>0</v>
      </c>
    </row>
    <row r="302" spans="1:7" s="136" customFormat="1" ht="9.75" customHeight="1" x14ac:dyDescent="0.2">
      <c r="A302" s="137"/>
      <c r="B302" s="138" t="s">
        <v>27</v>
      </c>
      <c r="C302" s="286" t="s">
        <v>651</v>
      </c>
      <c r="D302" s="287"/>
      <c r="E302" s="287"/>
      <c r="F302" s="287"/>
      <c r="G302" s="288"/>
    </row>
    <row r="303" spans="1:7" s="136" customFormat="1" ht="9.75" x14ac:dyDescent="0.2">
      <c r="A303" s="129">
        <f>A301+1</f>
        <v>117</v>
      </c>
      <c r="B303" s="130" t="s">
        <v>652</v>
      </c>
      <c r="C303" s="131" t="s">
        <v>653</v>
      </c>
      <c r="D303" s="132" t="s">
        <v>45</v>
      </c>
      <c r="E303" s="143">
        <v>9.1300000000000008</v>
      </c>
      <c r="F303" s="134"/>
      <c r="G303" s="135">
        <f>E303*F303</f>
        <v>0</v>
      </c>
    </row>
    <row r="304" spans="1:7" s="136" customFormat="1" ht="9.75" x14ac:dyDescent="0.2">
      <c r="A304" s="129">
        <f>A303+1</f>
        <v>118</v>
      </c>
      <c r="B304" s="130" t="s">
        <v>654</v>
      </c>
      <c r="C304" s="131" t="s">
        <v>655</v>
      </c>
      <c r="D304" s="132" t="s">
        <v>45</v>
      </c>
      <c r="E304" s="143">
        <v>9.1300000000000008</v>
      </c>
      <c r="F304" s="134"/>
      <c r="G304" s="135">
        <f>E304*F304</f>
        <v>0</v>
      </c>
    </row>
    <row r="305" spans="1:7" s="136" customFormat="1" ht="9.75" x14ac:dyDescent="0.2">
      <c r="A305" s="129">
        <f>A304+1</f>
        <v>119</v>
      </c>
      <c r="B305" s="130" t="s">
        <v>645</v>
      </c>
      <c r="C305" s="131" t="s">
        <v>656</v>
      </c>
      <c r="D305" s="132" t="s">
        <v>45</v>
      </c>
      <c r="E305" s="143">
        <v>10.956000000000001</v>
      </c>
      <c r="F305" s="134"/>
      <c r="G305" s="135">
        <f>E305*F305</f>
        <v>0</v>
      </c>
    </row>
    <row r="306" spans="1:7" s="136" customFormat="1" ht="9.75" customHeight="1" x14ac:dyDescent="0.2">
      <c r="A306" s="137"/>
      <c r="B306" s="138" t="s">
        <v>27</v>
      </c>
      <c r="C306" s="286" t="s">
        <v>657</v>
      </c>
      <c r="D306" s="287"/>
      <c r="E306" s="287"/>
      <c r="F306" s="287"/>
      <c r="G306" s="288"/>
    </row>
    <row r="307" spans="1:7" s="136" customFormat="1" ht="9.75" x14ac:dyDescent="0.2">
      <c r="A307" s="129">
        <f>A305+1</f>
        <v>120</v>
      </c>
      <c r="B307" s="130" t="s">
        <v>658</v>
      </c>
      <c r="C307" s="131" t="s">
        <v>659</v>
      </c>
      <c r="D307" s="132" t="s">
        <v>45</v>
      </c>
      <c r="E307" s="143">
        <v>59.788799999999988</v>
      </c>
      <c r="F307" s="134"/>
      <c r="G307" s="135">
        <f>E307*F307</f>
        <v>0</v>
      </c>
    </row>
    <row r="308" spans="1:7" s="136" customFormat="1" ht="9.75" customHeight="1" x14ac:dyDescent="0.2">
      <c r="A308" s="137"/>
      <c r="B308" s="138" t="s">
        <v>27</v>
      </c>
      <c r="C308" s="286" t="s">
        <v>349</v>
      </c>
      <c r="D308" s="287"/>
      <c r="E308" s="287"/>
      <c r="F308" s="287"/>
      <c r="G308" s="288"/>
    </row>
    <row r="309" spans="1:7" s="136" customFormat="1" ht="9.75" x14ac:dyDescent="0.2">
      <c r="A309" s="129">
        <f>A307+1</f>
        <v>121</v>
      </c>
      <c r="B309" s="130" t="s">
        <v>660</v>
      </c>
      <c r="C309" s="131" t="s">
        <v>661</v>
      </c>
      <c r="D309" s="132" t="s">
        <v>66</v>
      </c>
      <c r="E309" s="133">
        <v>1.2328383705696002</v>
      </c>
      <c r="F309" s="134"/>
      <c r="G309" s="135">
        <f>E309*F309</f>
        <v>0</v>
      </c>
    </row>
    <row r="310" spans="1:7" s="15" customFormat="1" ht="11.25" x14ac:dyDescent="0.2">
      <c r="A310" s="48"/>
      <c r="B310" s="49">
        <v>711</v>
      </c>
      <c r="C310" s="50" t="s">
        <v>662</v>
      </c>
      <c r="D310" s="51"/>
      <c r="E310" s="51"/>
      <c r="F310" s="52"/>
      <c r="G310" s="53">
        <f>SUM(G292:G309)</f>
        <v>0</v>
      </c>
    </row>
    <row r="311" spans="1:7" s="128" customFormat="1" ht="11.25" x14ac:dyDescent="0.2">
      <c r="A311" s="122"/>
      <c r="B311" s="123" t="s">
        <v>663</v>
      </c>
      <c r="C311" s="124" t="s">
        <v>664</v>
      </c>
      <c r="D311" s="125"/>
      <c r="E311" s="125"/>
      <c r="F311" s="126"/>
      <c r="G311" s="127"/>
    </row>
    <row r="312" spans="1:7" s="136" customFormat="1" ht="9.75" x14ac:dyDescent="0.2">
      <c r="A312" s="129">
        <f>A309+1</f>
        <v>122</v>
      </c>
      <c r="B312" s="130" t="s">
        <v>665</v>
      </c>
      <c r="C312" s="131" t="s">
        <v>666</v>
      </c>
      <c r="D312" s="132" t="s">
        <v>45</v>
      </c>
      <c r="E312" s="143">
        <v>369.66</v>
      </c>
      <c r="F312" s="134"/>
      <c r="G312" s="135">
        <f>E312*F312</f>
        <v>0</v>
      </c>
    </row>
    <row r="313" spans="1:7" s="136" customFormat="1" ht="9.75" customHeight="1" x14ac:dyDescent="0.2">
      <c r="A313" s="137"/>
      <c r="B313" s="138" t="s">
        <v>27</v>
      </c>
      <c r="C313" s="286" t="s">
        <v>667</v>
      </c>
      <c r="D313" s="287"/>
      <c r="E313" s="287"/>
      <c r="F313" s="287"/>
      <c r="G313" s="288"/>
    </row>
    <row r="314" spans="1:7" s="136" customFormat="1" ht="9.75" x14ac:dyDescent="0.2">
      <c r="A314" s="129">
        <f>A312+1</f>
        <v>123</v>
      </c>
      <c r="B314" s="130" t="s">
        <v>668</v>
      </c>
      <c r="C314" s="131" t="s">
        <v>669</v>
      </c>
      <c r="D314" s="132" t="s">
        <v>45</v>
      </c>
      <c r="E314" s="143">
        <v>24.92</v>
      </c>
      <c r="F314" s="134"/>
      <c r="G314" s="135">
        <f>E314*F314</f>
        <v>0</v>
      </c>
    </row>
    <row r="315" spans="1:7" s="136" customFormat="1" ht="9.75" customHeight="1" x14ac:dyDescent="0.2">
      <c r="A315" s="137"/>
      <c r="B315" s="138" t="s">
        <v>27</v>
      </c>
      <c r="C315" s="286" t="s">
        <v>670</v>
      </c>
      <c r="D315" s="287"/>
      <c r="E315" s="287"/>
      <c r="F315" s="287"/>
      <c r="G315" s="288"/>
    </row>
    <row r="316" spans="1:7" s="136" customFormat="1" ht="9.75" x14ac:dyDescent="0.2">
      <c r="A316" s="129">
        <f>A314+1</f>
        <v>124</v>
      </c>
      <c r="B316" s="130" t="s">
        <v>671</v>
      </c>
      <c r="C316" s="131" t="s">
        <v>672</v>
      </c>
      <c r="D316" s="132" t="s">
        <v>258</v>
      </c>
      <c r="E316" s="142">
        <v>2</v>
      </c>
      <c r="F316" s="134"/>
      <c r="G316" s="135">
        <f>E316*F316</f>
        <v>0</v>
      </c>
    </row>
    <row r="317" spans="1:7" s="136" customFormat="1" ht="9.75" x14ac:dyDescent="0.2">
      <c r="A317" s="129">
        <f>A316+1</f>
        <v>125</v>
      </c>
      <c r="B317" s="130" t="s">
        <v>673</v>
      </c>
      <c r="C317" s="131" t="s">
        <v>674</v>
      </c>
      <c r="D317" s="132" t="s">
        <v>45</v>
      </c>
      <c r="E317" s="143">
        <v>369.66</v>
      </c>
      <c r="F317" s="134"/>
      <c r="G317" s="135">
        <f>E317*F317</f>
        <v>0</v>
      </c>
    </row>
    <row r="318" spans="1:7" s="136" customFormat="1" ht="9.75" customHeight="1" x14ac:dyDescent="0.2">
      <c r="A318" s="137"/>
      <c r="B318" s="138" t="s">
        <v>27</v>
      </c>
      <c r="C318" s="286" t="s">
        <v>667</v>
      </c>
      <c r="D318" s="287"/>
      <c r="E318" s="287"/>
      <c r="F318" s="287"/>
      <c r="G318" s="288"/>
    </row>
    <row r="319" spans="1:7" s="136" customFormat="1" ht="9.75" x14ac:dyDescent="0.2">
      <c r="A319" s="129">
        <f>A317+1</f>
        <v>126</v>
      </c>
      <c r="B319" s="130" t="s">
        <v>638</v>
      </c>
      <c r="C319" s="131" t="s">
        <v>650</v>
      </c>
      <c r="D319" s="132" t="s">
        <v>66</v>
      </c>
      <c r="E319" s="133">
        <v>0.16265040000000003</v>
      </c>
      <c r="F319" s="134"/>
      <c r="G319" s="135">
        <f>E319*F319</f>
        <v>0</v>
      </c>
    </row>
    <row r="320" spans="1:7" s="136" customFormat="1" ht="9.75" customHeight="1" x14ac:dyDescent="0.2">
      <c r="A320" s="137"/>
      <c r="B320" s="138" t="s">
        <v>27</v>
      </c>
      <c r="C320" s="286" t="s">
        <v>675</v>
      </c>
      <c r="D320" s="287"/>
      <c r="E320" s="287"/>
      <c r="F320" s="287"/>
      <c r="G320" s="288"/>
    </row>
    <row r="321" spans="1:7" s="136" customFormat="1" ht="9.75" x14ac:dyDescent="0.2">
      <c r="A321" s="129">
        <f>A319+1</f>
        <v>127</v>
      </c>
      <c r="B321" s="130" t="s">
        <v>676</v>
      </c>
      <c r="C321" s="131" t="s">
        <v>677</v>
      </c>
      <c r="D321" s="132" t="s">
        <v>45</v>
      </c>
      <c r="E321" s="143">
        <v>739.32</v>
      </c>
      <c r="F321" s="134"/>
      <c r="G321" s="135">
        <f>E321*F321</f>
        <v>0</v>
      </c>
    </row>
    <row r="322" spans="1:7" s="136" customFormat="1" ht="9.75" customHeight="1" x14ac:dyDescent="0.2">
      <c r="A322" s="137"/>
      <c r="B322" s="138" t="s">
        <v>27</v>
      </c>
      <c r="C322" s="286" t="s">
        <v>678</v>
      </c>
      <c r="D322" s="287"/>
      <c r="E322" s="287"/>
      <c r="F322" s="287"/>
      <c r="G322" s="288"/>
    </row>
    <row r="323" spans="1:7" s="136" customFormat="1" ht="9.75" x14ac:dyDescent="0.2">
      <c r="A323" s="129">
        <f>A321+1</f>
        <v>128</v>
      </c>
      <c r="B323" s="130" t="s">
        <v>679</v>
      </c>
      <c r="C323" s="131" t="s">
        <v>680</v>
      </c>
      <c r="D323" s="132" t="s">
        <v>45</v>
      </c>
      <c r="E323" s="143">
        <v>406.62600000000003</v>
      </c>
      <c r="F323" s="134"/>
      <c r="G323" s="135">
        <f>E323*F323</f>
        <v>0</v>
      </c>
    </row>
    <row r="324" spans="1:7" s="136" customFormat="1" ht="9.75" customHeight="1" x14ac:dyDescent="0.2">
      <c r="A324" s="137"/>
      <c r="B324" s="138" t="s">
        <v>27</v>
      </c>
      <c r="C324" s="286" t="s">
        <v>681</v>
      </c>
      <c r="D324" s="287"/>
      <c r="E324" s="287"/>
      <c r="F324" s="287"/>
      <c r="G324" s="288"/>
    </row>
    <row r="325" spans="1:7" s="136" customFormat="1" ht="9.75" x14ac:dyDescent="0.2">
      <c r="A325" s="129">
        <f>A323+1</f>
        <v>129</v>
      </c>
      <c r="B325" s="130" t="s">
        <v>682</v>
      </c>
      <c r="C325" s="131" t="s">
        <v>683</v>
      </c>
      <c r="D325" s="132" t="s">
        <v>45</v>
      </c>
      <c r="E325" s="143">
        <v>406.62600000000003</v>
      </c>
      <c r="F325" s="134"/>
      <c r="G325" s="135">
        <f>E325*F325</f>
        <v>0</v>
      </c>
    </row>
    <row r="326" spans="1:7" s="136" customFormat="1" ht="9.75" customHeight="1" x14ac:dyDescent="0.2">
      <c r="A326" s="137"/>
      <c r="B326" s="138" t="s">
        <v>27</v>
      </c>
      <c r="C326" s="286" t="s">
        <v>681</v>
      </c>
      <c r="D326" s="287"/>
      <c r="E326" s="287"/>
      <c r="F326" s="287"/>
      <c r="G326" s="288"/>
    </row>
    <row r="327" spans="1:7" s="136" customFormat="1" ht="9.75" x14ac:dyDescent="0.2">
      <c r="A327" s="129">
        <f>A325+1</f>
        <v>130</v>
      </c>
      <c r="B327" s="130" t="s">
        <v>684</v>
      </c>
      <c r="C327" s="131" t="s">
        <v>685</v>
      </c>
      <c r="D327" s="132" t="s">
        <v>66</v>
      </c>
      <c r="E327" s="133">
        <v>7.6392826620000003</v>
      </c>
      <c r="F327" s="134"/>
      <c r="G327" s="135">
        <f>E327*F327</f>
        <v>0</v>
      </c>
    </row>
    <row r="328" spans="1:7" s="15" customFormat="1" ht="11.25" x14ac:dyDescent="0.2">
      <c r="A328" s="48"/>
      <c r="B328" s="49">
        <v>712</v>
      </c>
      <c r="C328" s="50" t="s">
        <v>686</v>
      </c>
      <c r="D328" s="51"/>
      <c r="E328" s="51"/>
      <c r="F328" s="52"/>
      <c r="G328" s="53">
        <f>SUM(G312:G327)</f>
        <v>0</v>
      </c>
    </row>
    <row r="329" spans="1:7" s="128" customFormat="1" ht="11.25" x14ac:dyDescent="0.2">
      <c r="A329" s="122"/>
      <c r="B329" s="123" t="s">
        <v>687</v>
      </c>
      <c r="C329" s="124" t="s">
        <v>688</v>
      </c>
      <c r="D329" s="125"/>
      <c r="E329" s="125"/>
      <c r="F329" s="126"/>
      <c r="G329" s="127"/>
    </row>
    <row r="330" spans="1:7" s="136" customFormat="1" ht="9.75" x14ac:dyDescent="0.2">
      <c r="A330" s="129">
        <f>A327+1</f>
        <v>131</v>
      </c>
      <c r="B330" s="130" t="s">
        <v>689</v>
      </c>
      <c r="C330" s="131" t="s">
        <v>690</v>
      </c>
      <c r="D330" s="132" t="s">
        <v>36</v>
      </c>
      <c r="E330" s="142">
        <v>50</v>
      </c>
      <c r="F330" s="134"/>
      <c r="G330" s="135">
        <f>E330*F330</f>
        <v>0</v>
      </c>
    </row>
    <row r="331" spans="1:7" s="136" customFormat="1" ht="9.75" x14ac:dyDescent="0.2">
      <c r="A331" s="129">
        <f>A330+1</f>
        <v>132</v>
      </c>
      <c r="B331" s="130" t="s">
        <v>691</v>
      </c>
      <c r="C331" s="131" t="s">
        <v>692</v>
      </c>
      <c r="D331" s="132" t="s">
        <v>66</v>
      </c>
      <c r="E331" s="133">
        <v>0.1028572</v>
      </c>
      <c r="F331" s="134"/>
      <c r="G331" s="135">
        <f>E331*F331</f>
        <v>0</v>
      </c>
    </row>
    <row r="332" spans="1:7" s="128" customFormat="1" ht="11.25" x14ac:dyDescent="0.2">
      <c r="A332" s="144"/>
      <c r="B332" s="145">
        <v>713</v>
      </c>
      <c r="C332" s="146" t="s">
        <v>693</v>
      </c>
      <c r="D332" s="147"/>
      <c r="E332" s="147"/>
      <c r="F332" s="148"/>
      <c r="G332" s="149">
        <f>SUM(G330:G331)</f>
        <v>0</v>
      </c>
    </row>
    <row r="333" spans="1:7" s="128" customFormat="1" ht="11.25" x14ac:dyDescent="0.2">
      <c r="A333" s="122"/>
      <c r="B333" s="123" t="s">
        <v>694</v>
      </c>
      <c r="C333" s="124" t="s">
        <v>695</v>
      </c>
      <c r="D333" s="125"/>
      <c r="E333" s="125"/>
      <c r="F333" s="126"/>
      <c r="G333" s="127"/>
    </row>
    <row r="334" spans="1:7" s="136" customFormat="1" ht="9.75" x14ac:dyDescent="0.2">
      <c r="A334" s="129">
        <f>A331+1</f>
        <v>133</v>
      </c>
      <c r="B334" s="130" t="s">
        <v>696</v>
      </c>
      <c r="C334" s="131" t="s">
        <v>697</v>
      </c>
      <c r="D334" s="132" t="s">
        <v>45</v>
      </c>
      <c r="E334" s="143">
        <v>20.234999999999999</v>
      </c>
      <c r="F334" s="134"/>
      <c r="G334" s="135">
        <f>E334*F334</f>
        <v>0</v>
      </c>
    </row>
    <row r="335" spans="1:7" s="136" customFormat="1" ht="9.75" customHeight="1" x14ac:dyDescent="0.2">
      <c r="A335" s="137"/>
      <c r="B335" s="138" t="s">
        <v>27</v>
      </c>
      <c r="C335" s="286" t="s">
        <v>521</v>
      </c>
      <c r="D335" s="287"/>
      <c r="E335" s="287"/>
      <c r="F335" s="287"/>
      <c r="G335" s="288"/>
    </row>
    <row r="336" spans="1:7" s="136" customFormat="1" ht="9.75" x14ac:dyDescent="0.2">
      <c r="A336" s="129">
        <f>A334+1</f>
        <v>134</v>
      </c>
      <c r="B336" s="130" t="s">
        <v>698</v>
      </c>
      <c r="C336" s="131" t="s">
        <v>699</v>
      </c>
      <c r="D336" s="132" t="s">
        <v>66</v>
      </c>
      <c r="E336" s="133">
        <v>1.8066827034599999</v>
      </c>
      <c r="F336" s="134"/>
      <c r="G336" s="135">
        <f>E336*F336</f>
        <v>0</v>
      </c>
    </row>
    <row r="337" spans="1:7" s="15" customFormat="1" ht="11.25" x14ac:dyDescent="0.2">
      <c r="A337" s="48"/>
      <c r="B337" s="49">
        <v>761</v>
      </c>
      <c r="C337" s="50" t="s">
        <v>700</v>
      </c>
      <c r="D337" s="51"/>
      <c r="E337" s="51"/>
      <c r="F337" s="52"/>
      <c r="G337" s="53">
        <f>SUM(G334:G336)</f>
        <v>0</v>
      </c>
    </row>
    <row r="338" spans="1:7" s="128" customFormat="1" ht="11.25" x14ac:dyDescent="0.2">
      <c r="A338" s="122"/>
      <c r="B338" s="123" t="s">
        <v>701</v>
      </c>
      <c r="C338" s="124" t="s">
        <v>702</v>
      </c>
      <c r="D338" s="125"/>
      <c r="E338" s="125"/>
      <c r="F338" s="126"/>
      <c r="G338" s="127"/>
    </row>
    <row r="339" spans="1:7" s="136" customFormat="1" ht="9.75" x14ac:dyDescent="0.2">
      <c r="A339" s="129">
        <f>A336+1</f>
        <v>135</v>
      </c>
      <c r="B339" s="130" t="s">
        <v>703</v>
      </c>
      <c r="C339" s="131" t="s">
        <v>704</v>
      </c>
      <c r="D339" s="132" t="s">
        <v>45</v>
      </c>
      <c r="E339" s="143">
        <v>12.24835</v>
      </c>
      <c r="F339" s="134"/>
      <c r="G339" s="135">
        <f>E339*F339</f>
        <v>0</v>
      </c>
    </row>
    <row r="340" spans="1:7" s="136" customFormat="1" ht="9.75" customHeight="1" x14ac:dyDescent="0.2">
      <c r="A340" s="137"/>
      <c r="B340" s="138" t="s">
        <v>27</v>
      </c>
      <c r="C340" s="286" t="s">
        <v>705</v>
      </c>
      <c r="D340" s="287"/>
      <c r="E340" s="287"/>
      <c r="F340" s="287"/>
      <c r="G340" s="288"/>
    </row>
    <row r="341" spans="1:7" s="136" customFormat="1" ht="9.75" x14ac:dyDescent="0.2">
      <c r="A341" s="129">
        <f>A339+1</f>
        <v>136</v>
      </c>
      <c r="B341" s="130" t="s">
        <v>706</v>
      </c>
      <c r="C341" s="131" t="s">
        <v>707</v>
      </c>
      <c r="D341" s="132" t="s">
        <v>36</v>
      </c>
      <c r="E341" s="143">
        <v>83.02</v>
      </c>
      <c r="F341" s="134"/>
      <c r="G341" s="135">
        <f>E341*F341</f>
        <v>0</v>
      </c>
    </row>
    <row r="342" spans="1:7" s="136" customFormat="1" ht="9.75" x14ac:dyDescent="0.2">
      <c r="A342" s="129">
        <f>A341+1</f>
        <v>137</v>
      </c>
      <c r="B342" s="130" t="s">
        <v>708</v>
      </c>
      <c r="C342" s="131" t="s">
        <v>709</v>
      </c>
      <c r="D342" s="132" t="s">
        <v>258</v>
      </c>
      <c r="E342" s="142">
        <v>10</v>
      </c>
      <c r="F342" s="134"/>
      <c r="G342" s="135">
        <f>E342*F342</f>
        <v>0</v>
      </c>
    </row>
    <row r="343" spans="1:7" s="136" customFormat="1" ht="9.75" x14ac:dyDescent="0.2">
      <c r="A343" s="129">
        <f>A342+1</f>
        <v>138</v>
      </c>
      <c r="B343" s="130" t="s">
        <v>710</v>
      </c>
      <c r="C343" s="131" t="s">
        <v>711</v>
      </c>
      <c r="D343" s="132" t="s">
        <v>45</v>
      </c>
      <c r="E343" s="143">
        <v>12.24835</v>
      </c>
      <c r="F343" s="134"/>
      <c r="G343" s="135">
        <f>E343*F343</f>
        <v>0</v>
      </c>
    </row>
    <row r="344" spans="1:7" s="136" customFormat="1" ht="9.75" customHeight="1" x14ac:dyDescent="0.2">
      <c r="A344" s="137"/>
      <c r="B344" s="138" t="s">
        <v>27</v>
      </c>
      <c r="C344" s="286" t="s">
        <v>705</v>
      </c>
      <c r="D344" s="287"/>
      <c r="E344" s="287"/>
      <c r="F344" s="287"/>
      <c r="G344" s="288"/>
    </row>
    <row r="345" spans="1:7" s="136" customFormat="1" ht="9.75" x14ac:dyDescent="0.2">
      <c r="A345" s="129">
        <f>A343+1</f>
        <v>139</v>
      </c>
      <c r="B345" s="130" t="s">
        <v>712</v>
      </c>
      <c r="C345" s="131" t="s">
        <v>713</v>
      </c>
      <c r="D345" s="132" t="s">
        <v>36</v>
      </c>
      <c r="E345" s="143">
        <v>83.02</v>
      </c>
      <c r="F345" s="134"/>
      <c r="G345" s="135">
        <f>E345*F345</f>
        <v>0</v>
      </c>
    </row>
    <row r="346" spans="1:7" s="136" customFormat="1" ht="9.75" x14ac:dyDescent="0.2">
      <c r="A346" s="129">
        <f>A345+1</f>
        <v>140</v>
      </c>
      <c r="B346" s="130" t="s">
        <v>714</v>
      </c>
      <c r="C346" s="131" t="s">
        <v>715</v>
      </c>
      <c r="D346" s="132" t="s">
        <v>66</v>
      </c>
      <c r="E346" s="133">
        <v>0.29357801560000002</v>
      </c>
      <c r="F346" s="134"/>
      <c r="G346" s="135">
        <f>E346*F346</f>
        <v>0</v>
      </c>
    </row>
    <row r="347" spans="1:7" s="15" customFormat="1" ht="11.25" x14ac:dyDescent="0.2">
      <c r="A347" s="48"/>
      <c r="B347" s="49">
        <v>764</v>
      </c>
      <c r="C347" s="50" t="s">
        <v>716</v>
      </c>
      <c r="D347" s="51"/>
      <c r="E347" s="51"/>
      <c r="F347" s="52"/>
      <c r="G347" s="53">
        <f>SUM(G339:G346)</f>
        <v>0</v>
      </c>
    </row>
    <row r="348" spans="1:7" s="128" customFormat="1" ht="11.25" x14ac:dyDescent="0.2">
      <c r="A348" s="122"/>
      <c r="B348" s="123" t="s">
        <v>717</v>
      </c>
      <c r="C348" s="124" t="s">
        <v>718</v>
      </c>
      <c r="D348" s="125"/>
      <c r="E348" s="125"/>
      <c r="F348" s="126"/>
      <c r="G348" s="127"/>
    </row>
    <row r="349" spans="1:7" s="136" customFormat="1" ht="9.75" x14ac:dyDescent="0.2">
      <c r="A349" s="129">
        <f>A346+1</f>
        <v>141</v>
      </c>
      <c r="B349" s="130" t="s">
        <v>719</v>
      </c>
      <c r="C349" s="131" t="s">
        <v>720</v>
      </c>
      <c r="D349" s="132" t="s">
        <v>258</v>
      </c>
      <c r="E349" s="142">
        <v>8</v>
      </c>
      <c r="F349" s="134"/>
      <c r="G349" s="135">
        <f t="shared" ref="G349:G359" si="0">E349*F349</f>
        <v>0</v>
      </c>
    </row>
    <row r="350" spans="1:7" s="136" customFormat="1" ht="9.75" x14ac:dyDescent="0.2">
      <c r="A350" s="129">
        <f t="shared" ref="A350:A359" si="1">A349+1</f>
        <v>142</v>
      </c>
      <c r="B350" s="130" t="s">
        <v>721</v>
      </c>
      <c r="C350" s="131" t="s">
        <v>722</v>
      </c>
      <c r="D350" s="132" t="s">
        <v>325</v>
      </c>
      <c r="E350" s="142">
        <v>450</v>
      </c>
      <c r="F350" s="134"/>
      <c r="G350" s="135">
        <f t="shared" si="0"/>
        <v>0</v>
      </c>
    </row>
    <row r="351" spans="1:7" s="136" customFormat="1" ht="9.75" x14ac:dyDescent="0.2">
      <c r="A351" s="129">
        <f t="shared" si="1"/>
        <v>143</v>
      </c>
      <c r="B351" s="130" t="s">
        <v>723</v>
      </c>
      <c r="C351" s="131" t="s">
        <v>724</v>
      </c>
      <c r="D351" s="132" t="s">
        <v>258</v>
      </c>
      <c r="E351" s="142">
        <v>8</v>
      </c>
      <c r="F351" s="134"/>
      <c r="G351" s="135">
        <f t="shared" si="0"/>
        <v>0</v>
      </c>
    </row>
    <row r="352" spans="1:7" s="136" customFormat="1" ht="9.75" x14ac:dyDescent="0.2">
      <c r="A352" s="129">
        <f t="shared" si="1"/>
        <v>144</v>
      </c>
      <c r="B352" s="130" t="s">
        <v>725</v>
      </c>
      <c r="C352" s="131" t="s">
        <v>726</v>
      </c>
      <c r="D352" s="132" t="s">
        <v>258</v>
      </c>
      <c r="E352" s="142">
        <v>2</v>
      </c>
      <c r="F352" s="134"/>
      <c r="G352" s="135">
        <f t="shared" si="0"/>
        <v>0</v>
      </c>
    </row>
    <row r="353" spans="1:7" s="136" customFormat="1" ht="9.75" x14ac:dyDescent="0.2">
      <c r="A353" s="129">
        <f t="shared" si="1"/>
        <v>145</v>
      </c>
      <c r="B353" s="130" t="s">
        <v>727</v>
      </c>
      <c r="C353" s="131" t="s">
        <v>728</v>
      </c>
      <c r="D353" s="132" t="s">
        <v>258</v>
      </c>
      <c r="E353" s="142">
        <v>6</v>
      </c>
      <c r="F353" s="134"/>
      <c r="G353" s="135">
        <f t="shared" si="0"/>
        <v>0</v>
      </c>
    </row>
    <row r="354" spans="1:7" s="136" customFormat="1" ht="9.75" x14ac:dyDescent="0.2">
      <c r="A354" s="129">
        <f t="shared" si="1"/>
        <v>146</v>
      </c>
      <c r="B354" s="130" t="s">
        <v>729</v>
      </c>
      <c r="C354" s="131" t="s">
        <v>730</v>
      </c>
      <c r="D354" s="132" t="s">
        <v>325</v>
      </c>
      <c r="E354" s="142">
        <v>165</v>
      </c>
      <c r="F354" s="134"/>
      <c r="G354" s="135">
        <f t="shared" si="0"/>
        <v>0</v>
      </c>
    </row>
    <row r="355" spans="1:7" s="136" customFormat="1" ht="9.75" x14ac:dyDescent="0.2">
      <c r="A355" s="129">
        <f t="shared" si="1"/>
        <v>147</v>
      </c>
      <c r="B355" s="130" t="s">
        <v>731</v>
      </c>
      <c r="C355" s="131" t="s">
        <v>732</v>
      </c>
      <c r="D355" s="132" t="s">
        <v>733</v>
      </c>
      <c r="E355" s="142">
        <v>1</v>
      </c>
      <c r="F355" s="134"/>
      <c r="G355" s="135">
        <f t="shared" si="0"/>
        <v>0</v>
      </c>
    </row>
    <row r="356" spans="1:7" s="136" customFormat="1" ht="9.75" x14ac:dyDescent="0.2">
      <c r="A356" s="129">
        <f t="shared" si="1"/>
        <v>148</v>
      </c>
      <c r="B356" s="130" t="s">
        <v>734</v>
      </c>
      <c r="C356" s="131" t="s">
        <v>735</v>
      </c>
      <c r="D356" s="132" t="s">
        <v>36</v>
      </c>
      <c r="E356" s="141">
        <v>2.1</v>
      </c>
      <c r="F356" s="134"/>
      <c r="G356" s="135">
        <f t="shared" si="0"/>
        <v>0</v>
      </c>
    </row>
    <row r="357" spans="1:7" s="136" customFormat="1" ht="9.75" x14ac:dyDescent="0.2">
      <c r="A357" s="129">
        <f t="shared" si="1"/>
        <v>149</v>
      </c>
      <c r="B357" s="130" t="s">
        <v>736</v>
      </c>
      <c r="C357" s="131" t="s">
        <v>737</v>
      </c>
      <c r="D357" s="132" t="s">
        <v>733</v>
      </c>
      <c r="E357" s="142">
        <v>1</v>
      </c>
      <c r="F357" s="134"/>
      <c r="G357" s="135">
        <f t="shared" si="0"/>
        <v>0</v>
      </c>
    </row>
    <row r="358" spans="1:7" s="136" customFormat="1" ht="9.75" x14ac:dyDescent="0.2">
      <c r="A358" s="129">
        <f t="shared" si="1"/>
        <v>150</v>
      </c>
      <c r="B358" s="130" t="s">
        <v>738</v>
      </c>
      <c r="C358" s="131" t="s">
        <v>739</v>
      </c>
      <c r="D358" s="132" t="s">
        <v>123</v>
      </c>
      <c r="E358" s="142">
        <v>1</v>
      </c>
      <c r="F358" s="134"/>
      <c r="G358" s="135">
        <f t="shared" si="0"/>
        <v>0</v>
      </c>
    </row>
    <row r="359" spans="1:7" s="136" customFormat="1" ht="9.75" x14ac:dyDescent="0.2">
      <c r="A359" s="129">
        <f t="shared" si="1"/>
        <v>151</v>
      </c>
      <c r="B359" s="130" t="s">
        <v>740</v>
      </c>
      <c r="C359" s="131" t="s">
        <v>741</v>
      </c>
      <c r="D359" s="132" t="s">
        <v>36</v>
      </c>
      <c r="E359" s="141">
        <v>26.236000000000001</v>
      </c>
      <c r="F359" s="134"/>
      <c r="G359" s="135">
        <f t="shared" si="0"/>
        <v>0</v>
      </c>
    </row>
    <row r="360" spans="1:7" s="136" customFormat="1" ht="9.75" customHeight="1" x14ac:dyDescent="0.2">
      <c r="A360" s="137"/>
      <c r="B360" s="138" t="s">
        <v>27</v>
      </c>
      <c r="C360" s="286" t="s">
        <v>742</v>
      </c>
      <c r="D360" s="287"/>
      <c r="E360" s="287"/>
      <c r="F360" s="287"/>
      <c r="G360" s="288"/>
    </row>
    <row r="361" spans="1:7" s="136" customFormat="1" ht="9.75" x14ac:dyDescent="0.2">
      <c r="A361" s="129">
        <f>A359+1</f>
        <v>152</v>
      </c>
      <c r="B361" s="130" t="s">
        <v>743</v>
      </c>
      <c r="C361" s="131" t="s">
        <v>744</v>
      </c>
      <c r="D361" s="132" t="s">
        <v>733</v>
      </c>
      <c r="E361" s="142">
        <v>2</v>
      </c>
      <c r="F361" s="134"/>
      <c r="G361" s="135">
        <f t="shared" ref="G361:G366" si="2">E361*F361</f>
        <v>0</v>
      </c>
    </row>
    <row r="362" spans="1:7" s="136" customFormat="1" ht="9.75" x14ac:dyDescent="0.2">
      <c r="A362" s="129">
        <f>A361+1</f>
        <v>153</v>
      </c>
      <c r="B362" s="130" t="s">
        <v>745</v>
      </c>
      <c r="C362" s="131" t="s">
        <v>746</v>
      </c>
      <c r="D362" s="132" t="s">
        <v>258</v>
      </c>
      <c r="E362" s="142">
        <v>1</v>
      </c>
      <c r="F362" s="134"/>
      <c r="G362" s="135">
        <f t="shared" si="2"/>
        <v>0</v>
      </c>
    </row>
    <row r="363" spans="1:7" s="136" customFormat="1" ht="9.75" x14ac:dyDescent="0.2">
      <c r="A363" s="129">
        <f>A362+1</f>
        <v>154</v>
      </c>
      <c r="B363" s="130" t="s">
        <v>747</v>
      </c>
      <c r="C363" s="131" t="s">
        <v>748</v>
      </c>
      <c r="D363" s="132" t="s">
        <v>258</v>
      </c>
      <c r="E363" s="142">
        <v>1</v>
      </c>
      <c r="F363" s="134"/>
      <c r="G363" s="135">
        <f t="shared" si="2"/>
        <v>0</v>
      </c>
    </row>
    <row r="364" spans="1:7" s="136" customFormat="1" ht="9.75" x14ac:dyDescent="0.2">
      <c r="A364" s="129">
        <f>A363+1</f>
        <v>155</v>
      </c>
      <c r="B364" s="130" t="s">
        <v>749</v>
      </c>
      <c r="C364" s="131" t="s">
        <v>750</v>
      </c>
      <c r="D364" s="132" t="s">
        <v>258</v>
      </c>
      <c r="E364" s="142">
        <v>1</v>
      </c>
      <c r="F364" s="134"/>
      <c r="G364" s="135">
        <f t="shared" si="2"/>
        <v>0</v>
      </c>
    </row>
    <row r="365" spans="1:7" s="136" customFormat="1" ht="9.75" x14ac:dyDescent="0.2">
      <c r="A365" s="129">
        <f>A364+1</f>
        <v>156</v>
      </c>
      <c r="B365" s="130" t="s">
        <v>751</v>
      </c>
      <c r="C365" s="131" t="s">
        <v>752</v>
      </c>
      <c r="D365" s="132" t="s">
        <v>258</v>
      </c>
      <c r="E365" s="142">
        <v>1</v>
      </c>
      <c r="F365" s="134"/>
      <c r="G365" s="135">
        <f t="shared" si="2"/>
        <v>0</v>
      </c>
    </row>
    <row r="366" spans="1:7" s="136" customFormat="1" ht="9.75" x14ac:dyDescent="0.2">
      <c r="A366" s="129">
        <f>A365+1</f>
        <v>157</v>
      </c>
      <c r="B366" s="130" t="s">
        <v>753</v>
      </c>
      <c r="C366" s="131" t="s">
        <v>754</v>
      </c>
      <c r="D366" s="132" t="s">
        <v>66</v>
      </c>
      <c r="E366" s="133">
        <v>2.2574258278799997</v>
      </c>
      <c r="F366" s="134"/>
      <c r="G366" s="135">
        <f t="shared" si="2"/>
        <v>0</v>
      </c>
    </row>
    <row r="367" spans="1:7" s="15" customFormat="1" ht="11.25" x14ac:dyDescent="0.2">
      <c r="A367" s="48"/>
      <c r="B367" s="49">
        <v>767</v>
      </c>
      <c r="C367" s="50" t="s">
        <v>755</v>
      </c>
      <c r="D367" s="51"/>
      <c r="E367" s="51"/>
      <c r="F367" s="52"/>
      <c r="G367" s="53">
        <f>SUM(G349:G366)</f>
        <v>0</v>
      </c>
    </row>
    <row r="368" spans="1:7" s="15" customFormat="1" ht="11.25" x14ac:dyDescent="0.2">
      <c r="A368" s="23"/>
      <c r="B368" s="24" t="s">
        <v>756</v>
      </c>
      <c r="C368" s="25" t="s">
        <v>757</v>
      </c>
      <c r="D368" s="22"/>
      <c r="E368" s="22"/>
      <c r="F368" s="26"/>
      <c r="G368" s="27"/>
    </row>
    <row r="369" spans="1:7" s="136" customFormat="1" ht="9.75" x14ac:dyDescent="0.2">
      <c r="A369" s="129">
        <f>A366+1</f>
        <v>158</v>
      </c>
      <c r="B369" s="130" t="s">
        <v>758</v>
      </c>
      <c r="C369" s="131" t="s">
        <v>759</v>
      </c>
      <c r="D369" s="132" t="s">
        <v>45</v>
      </c>
      <c r="E369" s="143">
        <v>301.95999999999998</v>
      </c>
      <c r="F369" s="134"/>
      <c r="G369" s="135">
        <f>E369*F369</f>
        <v>0</v>
      </c>
    </row>
    <row r="370" spans="1:7" s="136" customFormat="1" ht="9.75" x14ac:dyDescent="0.2">
      <c r="A370" s="129">
        <f>A369+1</f>
        <v>159</v>
      </c>
      <c r="B370" s="130" t="s">
        <v>760</v>
      </c>
      <c r="C370" s="131" t="s">
        <v>761</v>
      </c>
      <c r="D370" s="132" t="s">
        <v>36</v>
      </c>
      <c r="E370" s="141">
        <v>65</v>
      </c>
      <c r="F370" s="134"/>
      <c r="G370" s="135">
        <f>E370*F370</f>
        <v>0</v>
      </c>
    </row>
    <row r="371" spans="1:7" s="136" customFormat="1" ht="9.75" customHeight="1" x14ac:dyDescent="0.2">
      <c r="A371" s="137"/>
      <c r="B371" s="138" t="s">
        <v>27</v>
      </c>
      <c r="C371" s="286" t="s">
        <v>762</v>
      </c>
      <c r="D371" s="287"/>
      <c r="E371" s="287"/>
      <c r="F371" s="287"/>
      <c r="G371" s="288"/>
    </row>
    <row r="372" spans="1:7" s="136" customFormat="1" ht="9.75" x14ac:dyDescent="0.2">
      <c r="A372" s="129">
        <f>A370+1</f>
        <v>160</v>
      </c>
      <c r="B372" s="130" t="s">
        <v>763</v>
      </c>
      <c r="C372" s="131" t="s">
        <v>764</v>
      </c>
      <c r="D372" s="132" t="s">
        <v>45</v>
      </c>
      <c r="E372" s="143">
        <v>136.5</v>
      </c>
      <c r="F372" s="134"/>
      <c r="G372" s="135">
        <f>E372*F372</f>
        <v>0</v>
      </c>
    </row>
    <row r="373" spans="1:7" s="136" customFormat="1" ht="9.75" customHeight="1" x14ac:dyDescent="0.2">
      <c r="A373" s="137"/>
      <c r="B373" s="138" t="s">
        <v>27</v>
      </c>
      <c r="C373" s="286" t="s">
        <v>765</v>
      </c>
      <c r="D373" s="287"/>
      <c r="E373" s="287"/>
      <c r="F373" s="287"/>
      <c r="G373" s="288"/>
    </row>
    <row r="374" spans="1:7" s="136" customFormat="1" ht="9.75" x14ac:dyDescent="0.2">
      <c r="A374" s="129">
        <f>A372+1</f>
        <v>161</v>
      </c>
      <c r="B374" s="130" t="s">
        <v>766</v>
      </c>
      <c r="C374" s="131" t="s">
        <v>767</v>
      </c>
      <c r="D374" s="132" t="s">
        <v>66</v>
      </c>
      <c r="E374" s="133">
        <v>3.602916</v>
      </c>
      <c r="F374" s="134"/>
      <c r="G374" s="135">
        <f>E374*F374</f>
        <v>0</v>
      </c>
    </row>
    <row r="375" spans="1:7" s="15" customFormat="1" ht="11.25" x14ac:dyDescent="0.2">
      <c r="A375" s="48"/>
      <c r="B375" s="49">
        <v>777</v>
      </c>
      <c r="C375" s="50" t="s">
        <v>768</v>
      </c>
      <c r="D375" s="51"/>
      <c r="E375" s="51"/>
      <c r="F375" s="52"/>
      <c r="G375" s="53">
        <f>SUM(G369:G374)</f>
        <v>0</v>
      </c>
    </row>
    <row r="376" spans="1:7" s="15" customFormat="1" ht="11.25" x14ac:dyDescent="0.2">
      <c r="A376" s="23"/>
      <c r="B376" s="24" t="s">
        <v>769</v>
      </c>
      <c r="C376" s="25" t="s">
        <v>770</v>
      </c>
      <c r="D376" s="22"/>
      <c r="E376" s="22"/>
      <c r="F376" s="26"/>
      <c r="G376" s="27"/>
    </row>
    <row r="377" spans="1:7" s="1" customFormat="1" ht="9.75" x14ac:dyDescent="0.2">
      <c r="A377" s="28">
        <f>A374+1</f>
        <v>162</v>
      </c>
      <c r="B377" s="30" t="s">
        <v>771</v>
      </c>
      <c r="C377" s="31" t="s">
        <v>772</v>
      </c>
      <c r="D377" s="32" t="s">
        <v>36</v>
      </c>
      <c r="E377" s="40">
        <v>30</v>
      </c>
      <c r="F377" s="34"/>
      <c r="G377" s="35">
        <f>E377*F377</f>
        <v>0</v>
      </c>
    </row>
    <row r="378" spans="1:7" s="15" customFormat="1" ht="11.25" x14ac:dyDescent="0.2">
      <c r="A378" s="48"/>
      <c r="B378" s="49">
        <v>783</v>
      </c>
      <c r="C378" s="50" t="s">
        <v>773</v>
      </c>
      <c r="D378" s="51"/>
      <c r="E378" s="51"/>
      <c r="F378" s="52"/>
      <c r="G378" s="53">
        <f>SUM(G377:G377)</f>
        <v>0</v>
      </c>
    </row>
    <row r="379" spans="1:7" s="15" customFormat="1" ht="11.25" x14ac:dyDescent="0.2">
      <c r="A379" s="23"/>
      <c r="B379" s="24" t="s">
        <v>774</v>
      </c>
      <c r="C379" s="25" t="s">
        <v>775</v>
      </c>
      <c r="D379" s="22"/>
      <c r="E379" s="22"/>
      <c r="F379" s="26"/>
      <c r="G379" s="27"/>
    </row>
    <row r="380" spans="1:7" s="136" customFormat="1" ht="9.75" x14ac:dyDescent="0.2">
      <c r="A380" s="129">
        <f>A377+1</f>
        <v>163</v>
      </c>
      <c r="B380" s="130" t="s">
        <v>776</v>
      </c>
      <c r="C380" s="131" t="s">
        <v>777</v>
      </c>
      <c r="D380" s="132" t="s">
        <v>45</v>
      </c>
      <c r="E380" s="143">
        <v>516.87447999999995</v>
      </c>
      <c r="F380" s="134"/>
      <c r="G380" s="135">
        <f>E380*F380</f>
        <v>0</v>
      </c>
    </row>
    <row r="381" spans="1:7" s="136" customFormat="1" ht="9.75" customHeight="1" x14ac:dyDescent="0.2">
      <c r="A381" s="137"/>
      <c r="B381" s="138" t="s">
        <v>27</v>
      </c>
      <c r="C381" s="286" t="s">
        <v>778</v>
      </c>
      <c r="D381" s="287"/>
      <c r="E381" s="287"/>
      <c r="F381" s="287"/>
      <c r="G381" s="288"/>
    </row>
    <row r="382" spans="1:7" s="136" customFormat="1" ht="9.75" x14ac:dyDescent="0.2">
      <c r="A382" s="129">
        <f>A380+1</f>
        <v>164</v>
      </c>
      <c r="B382" s="130" t="s">
        <v>779</v>
      </c>
      <c r="C382" s="131" t="s">
        <v>780</v>
      </c>
      <c r="D382" s="132" t="s">
        <v>45</v>
      </c>
      <c r="E382" s="143">
        <v>516.87447999999995</v>
      </c>
      <c r="F382" s="134"/>
      <c r="G382" s="135">
        <f>E382*F382</f>
        <v>0</v>
      </c>
    </row>
    <row r="383" spans="1:7" s="1" customFormat="1" ht="9.75" customHeight="1" x14ac:dyDescent="0.2">
      <c r="A383" s="5"/>
      <c r="B383" s="38" t="s">
        <v>27</v>
      </c>
      <c r="C383" s="293" t="s">
        <v>778</v>
      </c>
      <c r="D383" s="294"/>
      <c r="E383" s="294"/>
      <c r="F383" s="294"/>
      <c r="G383" s="295"/>
    </row>
    <row r="384" spans="1:7" s="15" customFormat="1" ht="12" thickBot="1" x14ac:dyDescent="0.25">
      <c r="A384" s="42"/>
      <c r="B384" s="44">
        <v>784</v>
      </c>
      <c r="C384" s="45" t="s">
        <v>781</v>
      </c>
      <c r="D384" s="43"/>
      <c r="E384" s="43"/>
      <c r="F384" s="46"/>
      <c r="G384" s="47">
        <f>SUM(G380:G383)</f>
        <v>0</v>
      </c>
    </row>
    <row r="385" spans="1:7" ht="13.5" thickBot="1" x14ac:dyDescent="0.25">
      <c r="A385" s="54"/>
      <c r="B385" s="54"/>
      <c r="C385" s="54"/>
      <c r="D385" s="54"/>
      <c r="E385" s="54"/>
      <c r="F385" s="54"/>
      <c r="G385" s="54"/>
    </row>
    <row r="386" spans="1:7" s="1" customFormat="1" ht="9.75" customHeight="1" x14ac:dyDescent="0.2">
      <c r="A386" s="6" t="s">
        <v>4</v>
      </c>
      <c r="B386" s="289" t="s">
        <v>8</v>
      </c>
      <c r="C386" s="289" t="s">
        <v>10</v>
      </c>
      <c r="D386" s="289" t="s">
        <v>12</v>
      </c>
      <c r="E386" s="289" t="s">
        <v>14</v>
      </c>
      <c r="F386" s="290" t="s">
        <v>16</v>
      </c>
      <c r="G386" s="171"/>
    </row>
    <row r="387" spans="1:7" s="1" customFormat="1" ht="9.75" customHeight="1" x14ac:dyDescent="0.2">
      <c r="A387" s="7" t="s">
        <v>5</v>
      </c>
      <c r="B387" s="211"/>
      <c r="C387" s="211"/>
      <c r="D387" s="211"/>
      <c r="E387" s="211"/>
      <c r="F387" s="291"/>
      <c r="G387" s="292"/>
    </row>
    <row r="388" spans="1:7" s="1" customFormat="1" ht="9.75" customHeight="1" x14ac:dyDescent="0.2">
      <c r="A388" s="7" t="s">
        <v>6</v>
      </c>
      <c r="B388" s="211"/>
      <c r="C388" s="211"/>
      <c r="D388" s="211"/>
      <c r="E388" s="211"/>
      <c r="F388" s="10" t="s">
        <v>17</v>
      </c>
      <c r="G388" s="12" t="s">
        <v>19</v>
      </c>
    </row>
    <row r="389" spans="1:7" s="1" customFormat="1" ht="9.75" customHeight="1" thickBot="1" x14ac:dyDescent="0.25">
      <c r="A389" s="8" t="s">
        <v>7</v>
      </c>
      <c r="B389" s="9" t="s">
        <v>9</v>
      </c>
      <c r="C389" s="9" t="s">
        <v>11</v>
      </c>
      <c r="D389" s="9" t="s">
        <v>13</v>
      </c>
      <c r="E389" s="9" t="s">
        <v>15</v>
      </c>
      <c r="F389" s="11" t="s">
        <v>18</v>
      </c>
      <c r="G389" s="13" t="s">
        <v>20</v>
      </c>
    </row>
    <row r="390" spans="1:7" s="15" customFormat="1" ht="11.25" x14ac:dyDescent="0.2">
      <c r="A390" s="17"/>
      <c r="B390" s="16"/>
      <c r="C390" s="18" t="s">
        <v>251</v>
      </c>
      <c r="D390" s="16"/>
      <c r="E390" s="16"/>
      <c r="F390" s="19"/>
      <c r="G390" s="20"/>
    </row>
    <row r="391" spans="1:7" s="128" customFormat="1" ht="11.25" x14ac:dyDescent="0.2">
      <c r="A391" s="122"/>
      <c r="B391" s="123" t="s">
        <v>782</v>
      </c>
      <c r="C391" s="124" t="s">
        <v>783</v>
      </c>
      <c r="D391" s="125"/>
      <c r="E391" s="125"/>
      <c r="F391" s="126"/>
      <c r="G391" s="127"/>
    </row>
    <row r="392" spans="1:7" s="136" customFormat="1" ht="9.75" x14ac:dyDescent="0.2">
      <c r="A392" s="129">
        <f>A382+1</f>
        <v>165</v>
      </c>
      <c r="B392" s="130" t="s">
        <v>784</v>
      </c>
      <c r="C392" s="131" t="s">
        <v>785</v>
      </c>
      <c r="D392" s="132" t="s">
        <v>258</v>
      </c>
      <c r="E392" s="142">
        <v>4</v>
      </c>
      <c r="F392" s="134"/>
      <c r="G392" s="135">
        <f t="shared" ref="G392:G400" si="3">E392*F392</f>
        <v>0</v>
      </c>
    </row>
    <row r="393" spans="1:7" s="136" customFormat="1" ht="9.75" x14ac:dyDescent="0.2">
      <c r="A393" s="129">
        <f t="shared" ref="A393:A400" si="4">A392+1</f>
        <v>166</v>
      </c>
      <c r="B393" s="130" t="s">
        <v>786</v>
      </c>
      <c r="C393" s="131" t="s">
        <v>787</v>
      </c>
      <c r="D393" s="132" t="s">
        <v>36</v>
      </c>
      <c r="E393" s="142">
        <v>28</v>
      </c>
      <c r="F393" s="134"/>
      <c r="G393" s="135">
        <f t="shared" si="3"/>
        <v>0</v>
      </c>
    </row>
    <row r="394" spans="1:7" s="136" customFormat="1" ht="9.75" x14ac:dyDescent="0.2">
      <c r="A394" s="129">
        <f t="shared" si="4"/>
        <v>167</v>
      </c>
      <c r="B394" s="130" t="s">
        <v>788</v>
      </c>
      <c r="C394" s="131" t="s">
        <v>789</v>
      </c>
      <c r="D394" s="132" t="s">
        <v>258</v>
      </c>
      <c r="E394" s="142">
        <v>2</v>
      </c>
      <c r="F394" s="134"/>
      <c r="G394" s="135">
        <f t="shared" si="3"/>
        <v>0</v>
      </c>
    </row>
    <row r="395" spans="1:7" s="136" customFormat="1" ht="9.75" x14ac:dyDescent="0.2">
      <c r="A395" s="129">
        <f t="shared" si="4"/>
        <v>168</v>
      </c>
      <c r="B395" s="130" t="s">
        <v>790</v>
      </c>
      <c r="C395" s="131" t="s">
        <v>791</v>
      </c>
      <c r="D395" s="132" t="s">
        <v>258</v>
      </c>
      <c r="E395" s="142">
        <v>2</v>
      </c>
      <c r="F395" s="134"/>
      <c r="G395" s="135">
        <f t="shared" si="3"/>
        <v>0</v>
      </c>
    </row>
    <row r="396" spans="1:7" s="136" customFormat="1" ht="9.75" x14ac:dyDescent="0.2">
      <c r="A396" s="129">
        <f t="shared" si="4"/>
        <v>169</v>
      </c>
      <c r="B396" s="130" t="s">
        <v>792</v>
      </c>
      <c r="C396" s="131" t="s">
        <v>793</v>
      </c>
      <c r="D396" s="132" t="s">
        <v>258</v>
      </c>
      <c r="E396" s="142">
        <v>2</v>
      </c>
      <c r="F396" s="134"/>
      <c r="G396" s="135">
        <f t="shared" si="3"/>
        <v>0</v>
      </c>
    </row>
    <row r="397" spans="1:7" s="136" customFormat="1" ht="9.75" x14ac:dyDescent="0.2">
      <c r="A397" s="129">
        <f t="shared" si="4"/>
        <v>170</v>
      </c>
      <c r="B397" s="130" t="s">
        <v>794</v>
      </c>
      <c r="C397" s="131" t="s">
        <v>795</v>
      </c>
      <c r="D397" s="132" t="s">
        <v>258</v>
      </c>
      <c r="E397" s="142">
        <v>12</v>
      </c>
      <c r="F397" s="134"/>
      <c r="G397" s="135">
        <f t="shared" si="3"/>
        <v>0</v>
      </c>
    </row>
    <row r="398" spans="1:7" s="136" customFormat="1" ht="9.75" x14ac:dyDescent="0.2">
      <c r="A398" s="129">
        <f t="shared" si="4"/>
        <v>171</v>
      </c>
      <c r="B398" s="130" t="s">
        <v>796</v>
      </c>
      <c r="C398" s="131" t="s">
        <v>797</v>
      </c>
      <c r="D398" s="132" t="s">
        <v>36</v>
      </c>
      <c r="E398" s="142">
        <v>30</v>
      </c>
      <c r="F398" s="134"/>
      <c r="G398" s="135">
        <f t="shared" si="3"/>
        <v>0</v>
      </c>
    </row>
    <row r="399" spans="1:7" s="136" customFormat="1" ht="9.75" x14ac:dyDescent="0.2">
      <c r="A399" s="129">
        <f t="shared" si="4"/>
        <v>172</v>
      </c>
      <c r="B399" s="130" t="s">
        <v>784</v>
      </c>
      <c r="C399" s="131" t="s">
        <v>798</v>
      </c>
      <c r="D399" s="132" t="s">
        <v>123</v>
      </c>
      <c r="E399" s="142">
        <v>1</v>
      </c>
      <c r="F399" s="134"/>
      <c r="G399" s="135">
        <f t="shared" si="3"/>
        <v>0</v>
      </c>
    </row>
    <row r="400" spans="1:7" s="136" customFormat="1" ht="9.75" x14ac:dyDescent="0.2">
      <c r="A400" s="129">
        <f t="shared" si="4"/>
        <v>173</v>
      </c>
      <c r="B400" s="130" t="s">
        <v>799</v>
      </c>
      <c r="C400" s="131" t="s">
        <v>800</v>
      </c>
      <c r="D400" s="132" t="s">
        <v>66</v>
      </c>
      <c r="E400" s="133">
        <v>0.29908371999999994</v>
      </c>
      <c r="F400" s="134"/>
      <c r="G400" s="135">
        <f t="shared" si="3"/>
        <v>0</v>
      </c>
    </row>
    <row r="401" spans="1:7" s="15" customFormat="1" ht="11.25" x14ac:dyDescent="0.2">
      <c r="A401" s="48"/>
      <c r="B401" s="49">
        <v>721</v>
      </c>
      <c r="C401" s="50" t="s">
        <v>801</v>
      </c>
      <c r="D401" s="51"/>
      <c r="E401" s="51"/>
      <c r="F401" s="52"/>
      <c r="G401" s="53">
        <f>SUM(G392:G400)</f>
        <v>0</v>
      </c>
    </row>
    <row r="402" spans="1:7" s="15" customFormat="1" ht="11.25" x14ac:dyDescent="0.2">
      <c r="A402" s="23"/>
      <c r="B402" s="24" t="s">
        <v>252</v>
      </c>
      <c r="C402" s="25" t="s">
        <v>253</v>
      </c>
      <c r="D402" s="22"/>
      <c r="E402" s="22"/>
      <c r="F402" s="26"/>
      <c r="G402" s="27"/>
    </row>
    <row r="403" spans="1:7" s="136" customFormat="1" ht="9.75" x14ac:dyDescent="0.2">
      <c r="A403" s="129">
        <f>A400+1</f>
        <v>174</v>
      </c>
      <c r="B403" s="130" t="s">
        <v>802</v>
      </c>
      <c r="C403" s="131" t="s">
        <v>803</v>
      </c>
      <c r="D403" s="132" t="s">
        <v>261</v>
      </c>
      <c r="E403" s="142">
        <v>1</v>
      </c>
      <c r="F403" s="134"/>
      <c r="G403" s="135">
        <f>E403*F403</f>
        <v>0</v>
      </c>
    </row>
    <row r="404" spans="1:7" s="136" customFormat="1" ht="9.75" x14ac:dyDescent="0.2">
      <c r="A404" s="129">
        <f>A403+1</f>
        <v>175</v>
      </c>
      <c r="B404" s="130" t="s">
        <v>804</v>
      </c>
      <c r="C404" s="131" t="s">
        <v>805</v>
      </c>
      <c r="D404" s="132" t="s">
        <v>258</v>
      </c>
      <c r="E404" s="142">
        <v>1</v>
      </c>
      <c r="F404" s="134"/>
      <c r="G404" s="135">
        <f>E404*F404</f>
        <v>0</v>
      </c>
    </row>
    <row r="405" spans="1:7" s="136" customFormat="1" ht="9.75" x14ac:dyDescent="0.2">
      <c r="A405" s="129">
        <f>A404+1</f>
        <v>176</v>
      </c>
      <c r="B405" s="130" t="s">
        <v>806</v>
      </c>
      <c r="C405" s="131" t="s">
        <v>807</v>
      </c>
      <c r="D405" s="132" t="s">
        <v>36</v>
      </c>
      <c r="E405" s="142">
        <v>10</v>
      </c>
      <c r="F405" s="134"/>
      <c r="G405" s="135">
        <f>E405*F405</f>
        <v>0</v>
      </c>
    </row>
    <row r="406" spans="1:7" s="136" customFormat="1" ht="9.75" x14ac:dyDescent="0.2">
      <c r="A406" s="129">
        <f>A405+1</f>
        <v>177</v>
      </c>
      <c r="B406" s="130" t="s">
        <v>289</v>
      </c>
      <c r="C406" s="131" t="s">
        <v>290</v>
      </c>
      <c r="D406" s="132" t="s">
        <v>66</v>
      </c>
      <c r="E406" s="133">
        <v>1.4999999999999999E-2</v>
      </c>
      <c r="F406" s="134"/>
      <c r="G406" s="135">
        <f>E406*F406</f>
        <v>0</v>
      </c>
    </row>
    <row r="407" spans="1:7" s="15" customFormat="1" ht="11.25" x14ac:dyDescent="0.2">
      <c r="A407" s="48"/>
      <c r="B407" s="49">
        <v>722</v>
      </c>
      <c r="C407" s="50" t="s">
        <v>291</v>
      </c>
      <c r="D407" s="51"/>
      <c r="E407" s="51"/>
      <c r="F407" s="52"/>
      <c r="G407" s="53">
        <f>SUM(G403:G406)</f>
        <v>0</v>
      </c>
    </row>
    <row r="408" spans="1:7" s="128" customFormat="1" ht="11.25" x14ac:dyDescent="0.2">
      <c r="A408" s="122"/>
      <c r="B408" s="123" t="s">
        <v>808</v>
      </c>
      <c r="C408" s="124" t="s">
        <v>809</v>
      </c>
      <c r="D408" s="125"/>
      <c r="E408" s="125"/>
      <c r="F408" s="126"/>
      <c r="G408" s="127"/>
    </row>
    <row r="409" spans="1:7" s="136" customFormat="1" ht="9.75" x14ac:dyDescent="0.2">
      <c r="A409" s="129">
        <f>A406+1</f>
        <v>178</v>
      </c>
      <c r="B409" s="130" t="s">
        <v>810</v>
      </c>
      <c r="C409" s="131" t="s">
        <v>811</v>
      </c>
      <c r="D409" s="132" t="s">
        <v>261</v>
      </c>
      <c r="E409" s="142">
        <v>2</v>
      </c>
      <c r="F409" s="134"/>
      <c r="G409" s="135">
        <f>E409*F409</f>
        <v>0</v>
      </c>
    </row>
    <row r="410" spans="1:7" s="136" customFormat="1" ht="9.75" x14ac:dyDescent="0.2">
      <c r="A410" s="129">
        <f>A409+1</f>
        <v>179</v>
      </c>
      <c r="B410" s="130" t="s">
        <v>812</v>
      </c>
      <c r="C410" s="131" t="s">
        <v>813</v>
      </c>
      <c r="D410" s="132" t="s">
        <v>261</v>
      </c>
      <c r="E410" s="142">
        <v>2</v>
      </c>
      <c r="F410" s="134"/>
      <c r="G410" s="135">
        <f>E410*F410</f>
        <v>0</v>
      </c>
    </row>
    <row r="411" spans="1:7" s="136" customFormat="1" ht="9.75" x14ac:dyDescent="0.2">
      <c r="A411" s="129">
        <f>A410+1</f>
        <v>180</v>
      </c>
      <c r="B411" s="130" t="s">
        <v>814</v>
      </c>
      <c r="C411" s="131" t="s">
        <v>815</v>
      </c>
      <c r="D411" s="132" t="s">
        <v>261</v>
      </c>
      <c r="E411" s="142">
        <v>1</v>
      </c>
      <c r="F411" s="134"/>
      <c r="G411" s="135">
        <f>E411*F411</f>
        <v>0</v>
      </c>
    </row>
    <row r="412" spans="1:7" s="136" customFormat="1" ht="9.75" x14ac:dyDescent="0.2">
      <c r="A412" s="129">
        <f>A411+1</f>
        <v>181</v>
      </c>
      <c r="B412" s="130" t="s">
        <v>816</v>
      </c>
      <c r="C412" s="131" t="s">
        <v>817</v>
      </c>
      <c r="D412" s="132" t="s">
        <v>66</v>
      </c>
      <c r="E412" s="133">
        <v>0</v>
      </c>
      <c r="F412" s="134"/>
      <c r="G412" s="135">
        <f>E412*F412</f>
        <v>0</v>
      </c>
    </row>
    <row r="413" spans="1:7" s="15" customFormat="1" ht="11.25" x14ac:dyDescent="0.2">
      <c r="A413" s="48"/>
      <c r="B413" s="49">
        <v>725</v>
      </c>
      <c r="C413" s="50" t="s">
        <v>818</v>
      </c>
      <c r="D413" s="51"/>
      <c r="E413" s="51"/>
      <c r="F413" s="52"/>
      <c r="G413" s="53">
        <f>SUM(G409:G412)</f>
        <v>0</v>
      </c>
    </row>
    <row r="414" spans="1:7" s="15" customFormat="1" ht="11.25" x14ac:dyDescent="0.2">
      <c r="A414" s="23"/>
      <c r="B414" s="24" t="s">
        <v>819</v>
      </c>
      <c r="C414" s="25" t="s">
        <v>820</v>
      </c>
      <c r="D414" s="22"/>
      <c r="E414" s="22"/>
      <c r="F414" s="26"/>
      <c r="G414" s="27"/>
    </row>
    <row r="415" spans="1:7" s="1" customFormat="1" ht="9.75" x14ac:dyDescent="0.2">
      <c r="A415" s="28">
        <f>A412+1</f>
        <v>182</v>
      </c>
      <c r="B415" s="30" t="s">
        <v>821</v>
      </c>
      <c r="C415" s="31" t="s">
        <v>822</v>
      </c>
      <c r="D415" s="32" t="s">
        <v>36</v>
      </c>
      <c r="E415" s="40">
        <v>30</v>
      </c>
      <c r="F415" s="34"/>
      <c r="G415" s="35">
        <f>E415*F415</f>
        <v>0</v>
      </c>
    </row>
    <row r="416" spans="1:7" s="1" customFormat="1" ht="9.75" x14ac:dyDescent="0.2">
      <c r="A416" s="28">
        <f>A415+1</f>
        <v>183</v>
      </c>
      <c r="B416" s="30" t="s">
        <v>823</v>
      </c>
      <c r="C416" s="31" t="s">
        <v>824</v>
      </c>
      <c r="D416" s="32" t="s">
        <v>66</v>
      </c>
      <c r="E416" s="33">
        <v>0.20876243999999999</v>
      </c>
      <c r="F416" s="34"/>
      <c r="G416" s="35">
        <f>E416*F416</f>
        <v>0</v>
      </c>
    </row>
    <row r="417" spans="1:7" s="15" customFormat="1" ht="11.25" x14ac:dyDescent="0.2">
      <c r="A417" s="48"/>
      <c r="B417" s="49">
        <v>733</v>
      </c>
      <c r="C417" s="50" t="s">
        <v>825</v>
      </c>
      <c r="D417" s="51"/>
      <c r="E417" s="51"/>
      <c r="F417" s="52"/>
      <c r="G417" s="53">
        <f>SUM(G415:G416)</f>
        <v>0</v>
      </c>
    </row>
    <row r="418" spans="1:7" s="15" customFormat="1" ht="11.25" x14ac:dyDescent="0.2">
      <c r="A418" s="23"/>
      <c r="B418" s="24" t="s">
        <v>826</v>
      </c>
      <c r="C418" s="25" t="s">
        <v>827</v>
      </c>
      <c r="D418" s="22"/>
      <c r="E418" s="22"/>
      <c r="F418" s="26"/>
      <c r="G418" s="27"/>
    </row>
    <row r="419" spans="1:7" s="136" customFormat="1" ht="9.75" x14ac:dyDescent="0.2">
      <c r="A419" s="129">
        <f>A416+1</f>
        <v>184</v>
      </c>
      <c r="B419" s="130" t="s">
        <v>828</v>
      </c>
      <c r="C419" s="131" t="s">
        <v>829</v>
      </c>
      <c r="D419" s="132" t="s">
        <v>123</v>
      </c>
      <c r="E419" s="142">
        <v>1</v>
      </c>
      <c r="F419" s="134"/>
      <c r="G419" s="135">
        <f t="shared" ref="G419:G426" si="5">E419*F419</f>
        <v>0</v>
      </c>
    </row>
    <row r="420" spans="1:7" s="136" customFormat="1" ht="9.75" x14ac:dyDescent="0.2">
      <c r="A420" s="129">
        <f t="shared" ref="A420:A426" si="6">A419+1</f>
        <v>185</v>
      </c>
      <c r="B420" s="130" t="s">
        <v>830</v>
      </c>
      <c r="C420" s="131" t="s">
        <v>831</v>
      </c>
      <c r="D420" s="132" t="s">
        <v>832</v>
      </c>
      <c r="E420" s="142">
        <v>30</v>
      </c>
      <c r="F420" s="134"/>
      <c r="G420" s="135">
        <f t="shared" si="5"/>
        <v>0</v>
      </c>
    </row>
    <row r="421" spans="1:7" s="136" customFormat="1" ht="9.75" x14ac:dyDescent="0.2">
      <c r="A421" s="129">
        <f t="shared" si="6"/>
        <v>186</v>
      </c>
      <c r="B421" s="130" t="s">
        <v>833</v>
      </c>
      <c r="C421" s="131" t="s">
        <v>834</v>
      </c>
      <c r="D421" s="132" t="s">
        <v>123</v>
      </c>
      <c r="E421" s="142">
        <v>1</v>
      </c>
      <c r="F421" s="134"/>
      <c r="G421" s="135">
        <f t="shared" si="5"/>
        <v>0</v>
      </c>
    </row>
    <row r="422" spans="1:7" s="136" customFormat="1" ht="9.75" x14ac:dyDescent="0.2">
      <c r="A422" s="129">
        <f t="shared" si="6"/>
        <v>187</v>
      </c>
      <c r="B422" s="130" t="s">
        <v>835</v>
      </c>
      <c r="C422" s="131" t="s">
        <v>836</v>
      </c>
      <c r="D422" s="132" t="s">
        <v>261</v>
      </c>
      <c r="E422" s="142">
        <v>4</v>
      </c>
      <c r="F422" s="134"/>
      <c r="G422" s="135">
        <f t="shared" si="5"/>
        <v>0</v>
      </c>
    </row>
    <row r="423" spans="1:7" s="136" customFormat="1" ht="9.75" x14ac:dyDescent="0.2">
      <c r="A423" s="129">
        <f t="shared" si="6"/>
        <v>188</v>
      </c>
      <c r="B423" s="130" t="s">
        <v>837</v>
      </c>
      <c r="C423" s="131" t="s">
        <v>838</v>
      </c>
      <c r="D423" s="132" t="s">
        <v>261</v>
      </c>
      <c r="E423" s="142">
        <v>6</v>
      </c>
      <c r="F423" s="134"/>
      <c r="G423" s="135">
        <f t="shared" si="5"/>
        <v>0</v>
      </c>
    </row>
    <row r="424" spans="1:7" s="136" customFormat="1" ht="9.75" x14ac:dyDescent="0.2">
      <c r="A424" s="129">
        <f t="shared" si="6"/>
        <v>189</v>
      </c>
      <c r="B424" s="130" t="s">
        <v>828</v>
      </c>
      <c r="C424" s="131" t="s">
        <v>839</v>
      </c>
      <c r="D424" s="132" t="s">
        <v>261</v>
      </c>
      <c r="E424" s="142">
        <v>1</v>
      </c>
      <c r="F424" s="134"/>
      <c r="G424" s="135">
        <f t="shared" si="5"/>
        <v>0</v>
      </c>
    </row>
    <row r="425" spans="1:7" s="1" customFormat="1" ht="9.75" x14ac:dyDescent="0.2">
      <c r="A425" s="28">
        <f t="shared" si="6"/>
        <v>190</v>
      </c>
      <c r="B425" s="30" t="s">
        <v>835</v>
      </c>
      <c r="C425" s="31" t="s">
        <v>840</v>
      </c>
      <c r="D425" s="32" t="s">
        <v>261</v>
      </c>
      <c r="E425" s="40">
        <v>2</v>
      </c>
      <c r="F425" s="34"/>
      <c r="G425" s="35">
        <f t="shared" si="5"/>
        <v>0</v>
      </c>
    </row>
    <row r="426" spans="1:7" s="1" customFormat="1" ht="9.75" x14ac:dyDescent="0.2">
      <c r="A426" s="28">
        <f t="shared" si="6"/>
        <v>191</v>
      </c>
      <c r="B426" s="30" t="s">
        <v>828</v>
      </c>
      <c r="C426" s="31" t="s">
        <v>841</v>
      </c>
      <c r="D426" s="32" t="s">
        <v>261</v>
      </c>
      <c r="E426" s="40">
        <v>1</v>
      </c>
      <c r="F426" s="34"/>
      <c r="G426" s="35">
        <f t="shared" si="5"/>
        <v>0</v>
      </c>
    </row>
    <row r="427" spans="1:7" s="15" customFormat="1" ht="12" thickBot="1" x14ac:dyDescent="0.25">
      <c r="A427" s="42"/>
      <c r="B427" s="44">
        <v>734</v>
      </c>
      <c r="C427" s="45" t="s">
        <v>842</v>
      </c>
      <c r="D427" s="43"/>
      <c r="E427" s="43"/>
      <c r="F427" s="46"/>
      <c r="G427" s="47">
        <f>SUM(G419:G426)</f>
        <v>0</v>
      </c>
    </row>
    <row r="428" spans="1:7" ht="13.5" thickBot="1" x14ac:dyDescent="0.25">
      <c r="A428" s="54"/>
      <c r="B428" s="54"/>
      <c r="C428" s="54"/>
      <c r="D428" s="54"/>
      <c r="E428" s="54"/>
      <c r="F428" s="54"/>
      <c r="G428" s="54"/>
    </row>
    <row r="429" spans="1:7" s="1" customFormat="1" ht="9.75" customHeight="1" x14ac:dyDescent="0.2">
      <c r="A429" s="6" t="s">
        <v>4</v>
      </c>
      <c r="B429" s="289" t="s">
        <v>8</v>
      </c>
      <c r="C429" s="289" t="s">
        <v>10</v>
      </c>
      <c r="D429" s="289" t="s">
        <v>12</v>
      </c>
      <c r="E429" s="289" t="s">
        <v>14</v>
      </c>
      <c r="F429" s="290" t="s">
        <v>16</v>
      </c>
      <c r="G429" s="171"/>
    </row>
    <row r="430" spans="1:7" s="1" customFormat="1" ht="9.75" customHeight="1" x14ac:dyDescent="0.2">
      <c r="A430" s="7" t="s">
        <v>5</v>
      </c>
      <c r="B430" s="211"/>
      <c r="C430" s="211"/>
      <c r="D430" s="211"/>
      <c r="E430" s="211"/>
      <c r="F430" s="291"/>
      <c r="G430" s="292"/>
    </row>
    <row r="431" spans="1:7" s="1" customFormat="1" ht="9.75" customHeight="1" x14ac:dyDescent="0.2">
      <c r="A431" s="7" t="s">
        <v>6</v>
      </c>
      <c r="B431" s="211"/>
      <c r="C431" s="211"/>
      <c r="D431" s="211"/>
      <c r="E431" s="211"/>
      <c r="F431" s="10" t="s">
        <v>17</v>
      </c>
      <c r="G431" s="12" t="s">
        <v>19</v>
      </c>
    </row>
    <row r="432" spans="1:7" s="1" customFormat="1" ht="9.75" customHeight="1" thickBot="1" x14ac:dyDescent="0.25">
      <c r="A432" s="8" t="s">
        <v>7</v>
      </c>
      <c r="B432" s="9" t="s">
        <v>9</v>
      </c>
      <c r="C432" s="9" t="s">
        <v>11</v>
      </c>
      <c r="D432" s="9" t="s">
        <v>13</v>
      </c>
      <c r="E432" s="9" t="s">
        <v>15</v>
      </c>
      <c r="F432" s="11" t="s">
        <v>18</v>
      </c>
      <c r="G432" s="13" t="s">
        <v>20</v>
      </c>
    </row>
    <row r="433" spans="1:7" s="15" customFormat="1" ht="11.25" x14ac:dyDescent="0.2">
      <c r="A433" s="17"/>
      <c r="B433" s="16"/>
      <c r="C433" s="18" t="s">
        <v>843</v>
      </c>
      <c r="D433" s="16"/>
      <c r="E433" s="16"/>
      <c r="F433" s="19"/>
      <c r="G433" s="20"/>
    </row>
    <row r="434" spans="1:7" s="15" customFormat="1" ht="11.25" x14ac:dyDescent="0.2">
      <c r="A434" s="23"/>
      <c r="B434" s="24" t="s">
        <v>844</v>
      </c>
      <c r="C434" s="25" t="s">
        <v>845</v>
      </c>
      <c r="D434" s="22"/>
      <c r="E434" s="22"/>
      <c r="F434" s="26"/>
      <c r="G434" s="27"/>
    </row>
    <row r="435" spans="1:7" s="1" customFormat="1" ht="9.75" x14ac:dyDescent="0.2">
      <c r="A435" s="28">
        <f>A426+1</f>
        <v>192</v>
      </c>
      <c r="B435" s="30" t="s">
        <v>846</v>
      </c>
      <c r="C435" s="31" t="s">
        <v>847</v>
      </c>
      <c r="D435" s="32" t="s">
        <v>36</v>
      </c>
      <c r="E435" s="40">
        <v>108</v>
      </c>
      <c r="F435" s="34"/>
      <c r="G435" s="35">
        <f t="shared" ref="G435:G451" si="7">E435*F435</f>
        <v>0</v>
      </c>
    </row>
    <row r="436" spans="1:7" s="1" customFormat="1" ht="9.75" x14ac:dyDescent="0.2">
      <c r="A436" s="28">
        <f t="shared" ref="A436:A451" si="8">A435+1</f>
        <v>193</v>
      </c>
      <c r="B436" s="30" t="s">
        <v>848</v>
      </c>
      <c r="C436" s="31" t="s">
        <v>849</v>
      </c>
      <c r="D436" s="32" t="s">
        <v>36</v>
      </c>
      <c r="E436" s="40">
        <v>270</v>
      </c>
      <c r="F436" s="34"/>
      <c r="G436" s="35">
        <f t="shared" si="7"/>
        <v>0</v>
      </c>
    </row>
    <row r="437" spans="1:7" s="1" customFormat="1" ht="9.75" x14ac:dyDescent="0.2">
      <c r="A437" s="28">
        <f t="shared" si="8"/>
        <v>194</v>
      </c>
      <c r="B437" s="30" t="s">
        <v>850</v>
      </c>
      <c r="C437" s="31" t="s">
        <v>851</v>
      </c>
      <c r="D437" s="32" t="s">
        <v>36</v>
      </c>
      <c r="E437" s="40">
        <v>180</v>
      </c>
      <c r="F437" s="34"/>
      <c r="G437" s="35">
        <f t="shared" si="7"/>
        <v>0</v>
      </c>
    </row>
    <row r="438" spans="1:7" s="1" customFormat="1" ht="9.75" x14ac:dyDescent="0.2">
      <c r="A438" s="28">
        <f t="shared" si="8"/>
        <v>195</v>
      </c>
      <c r="B438" s="30" t="s">
        <v>852</v>
      </c>
      <c r="C438" s="31" t="s">
        <v>853</v>
      </c>
      <c r="D438" s="32" t="s">
        <v>258</v>
      </c>
      <c r="E438" s="40">
        <v>12</v>
      </c>
      <c r="F438" s="34"/>
      <c r="G438" s="35">
        <f t="shared" si="7"/>
        <v>0</v>
      </c>
    </row>
    <row r="439" spans="1:7" s="1" customFormat="1" ht="9.75" x14ac:dyDescent="0.2">
      <c r="A439" s="28">
        <f t="shared" si="8"/>
        <v>196</v>
      </c>
      <c r="B439" s="30" t="s">
        <v>854</v>
      </c>
      <c r="C439" s="31" t="s">
        <v>855</v>
      </c>
      <c r="D439" s="32" t="s">
        <v>258</v>
      </c>
      <c r="E439" s="40">
        <v>4</v>
      </c>
      <c r="F439" s="34"/>
      <c r="G439" s="35">
        <f t="shared" si="7"/>
        <v>0</v>
      </c>
    </row>
    <row r="440" spans="1:7" s="1" customFormat="1" ht="9.75" x14ac:dyDescent="0.2">
      <c r="A440" s="28">
        <f t="shared" si="8"/>
        <v>197</v>
      </c>
      <c r="B440" s="30" t="s">
        <v>856</v>
      </c>
      <c r="C440" s="31" t="s">
        <v>857</v>
      </c>
      <c r="D440" s="32" t="s">
        <v>258</v>
      </c>
      <c r="E440" s="40">
        <v>6</v>
      </c>
      <c r="F440" s="34"/>
      <c r="G440" s="35">
        <f t="shared" si="7"/>
        <v>0</v>
      </c>
    </row>
    <row r="441" spans="1:7" s="1" customFormat="1" ht="9.75" x14ac:dyDescent="0.2">
      <c r="A441" s="28">
        <f t="shared" si="8"/>
        <v>198</v>
      </c>
      <c r="B441" s="30" t="s">
        <v>858</v>
      </c>
      <c r="C441" s="31" t="s">
        <v>859</v>
      </c>
      <c r="D441" s="32" t="s">
        <v>258</v>
      </c>
      <c r="E441" s="40">
        <v>1</v>
      </c>
      <c r="F441" s="34"/>
      <c r="G441" s="35">
        <f t="shared" si="7"/>
        <v>0</v>
      </c>
    </row>
    <row r="442" spans="1:7" s="1" customFormat="1" ht="9.75" x14ac:dyDescent="0.2">
      <c r="A442" s="28">
        <f t="shared" si="8"/>
        <v>199</v>
      </c>
      <c r="B442" s="30" t="s">
        <v>860</v>
      </c>
      <c r="C442" s="31" t="s">
        <v>861</v>
      </c>
      <c r="D442" s="32" t="s">
        <v>258</v>
      </c>
      <c r="E442" s="40">
        <v>1</v>
      </c>
      <c r="F442" s="34"/>
      <c r="G442" s="35">
        <f t="shared" si="7"/>
        <v>0</v>
      </c>
    </row>
    <row r="443" spans="1:7" s="1" customFormat="1" ht="9.75" x14ac:dyDescent="0.2">
      <c r="A443" s="28">
        <f t="shared" si="8"/>
        <v>200</v>
      </c>
      <c r="B443" s="30" t="s">
        <v>862</v>
      </c>
      <c r="C443" s="31" t="s">
        <v>863</v>
      </c>
      <c r="D443" s="32" t="s">
        <v>258</v>
      </c>
      <c r="E443" s="40">
        <v>2</v>
      </c>
      <c r="F443" s="34"/>
      <c r="G443" s="35">
        <f t="shared" si="7"/>
        <v>0</v>
      </c>
    </row>
    <row r="444" spans="1:7" s="1" customFormat="1" ht="9.75" x14ac:dyDescent="0.2">
      <c r="A444" s="28">
        <f t="shared" si="8"/>
        <v>201</v>
      </c>
      <c r="B444" s="30" t="s">
        <v>864</v>
      </c>
      <c r="C444" s="31" t="s">
        <v>865</v>
      </c>
      <c r="D444" s="32" t="s">
        <v>258</v>
      </c>
      <c r="E444" s="40">
        <v>18</v>
      </c>
      <c r="F444" s="34"/>
      <c r="G444" s="35">
        <f t="shared" si="7"/>
        <v>0</v>
      </c>
    </row>
    <row r="445" spans="1:7" s="1" customFormat="1" ht="9.75" x14ac:dyDescent="0.2">
      <c r="A445" s="28">
        <f t="shared" si="8"/>
        <v>202</v>
      </c>
      <c r="B445" s="30" t="s">
        <v>866</v>
      </c>
      <c r="C445" s="31" t="s">
        <v>867</v>
      </c>
      <c r="D445" s="32" t="s">
        <v>123</v>
      </c>
      <c r="E445" s="40">
        <v>1</v>
      </c>
      <c r="F445" s="34"/>
      <c r="G445" s="35">
        <f t="shared" si="7"/>
        <v>0</v>
      </c>
    </row>
    <row r="446" spans="1:7" s="1" customFormat="1" ht="9.75" x14ac:dyDescent="0.2">
      <c r="A446" s="28">
        <f t="shared" si="8"/>
        <v>203</v>
      </c>
      <c r="B446" s="30" t="s">
        <v>868</v>
      </c>
      <c r="C446" s="31" t="s">
        <v>869</v>
      </c>
      <c r="D446" s="32" t="s">
        <v>123</v>
      </c>
      <c r="E446" s="40">
        <v>1</v>
      </c>
      <c r="F446" s="34"/>
      <c r="G446" s="35">
        <f t="shared" si="7"/>
        <v>0</v>
      </c>
    </row>
    <row r="447" spans="1:7" s="1" customFormat="1" ht="9.75" x14ac:dyDescent="0.2">
      <c r="A447" s="28">
        <f t="shared" si="8"/>
        <v>204</v>
      </c>
      <c r="B447" s="30" t="s">
        <v>870</v>
      </c>
      <c r="C447" s="31" t="s">
        <v>871</v>
      </c>
      <c r="D447" s="32" t="s">
        <v>123</v>
      </c>
      <c r="E447" s="40">
        <v>1</v>
      </c>
      <c r="F447" s="34"/>
      <c r="G447" s="35">
        <f t="shared" si="7"/>
        <v>0</v>
      </c>
    </row>
    <row r="448" spans="1:7" s="1" customFormat="1" ht="9.75" x14ac:dyDescent="0.2">
      <c r="A448" s="28">
        <f t="shared" si="8"/>
        <v>205</v>
      </c>
      <c r="B448" s="30" t="s">
        <v>872</v>
      </c>
      <c r="C448" s="31" t="s">
        <v>873</v>
      </c>
      <c r="D448" s="32" t="s">
        <v>123</v>
      </c>
      <c r="E448" s="40">
        <v>1</v>
      </c>
      <c r="F448" s="34"/>
      <c r="G448" s="35">
        <f t="shared" si="7"/>
        <v>0</v>
      </c>
    </row>
    <row r="449" spans="1:7" s="1" customFormat="1" ht="9.75" x14ac:dyDescent="0.2">
      <c r="A449" s="28">
        <f t="shared" si="8"/>
        <v>206</v>
      </c>
      <c r="B449" s="30" t="s">
        <v>874</v>
      </c>
      <c r="C449" s="31" t="s">
        <v>875</v>
      </c>
      <c r="D449" s="32" t="s">
        <v>123</v>
      </c>
      <c r="E449" s="40">
        <v>1</v>
      </c>
      <c r="F449" s="34"/>
      <c r="G449" s="35">
        <f t="shared" si="7"/>
        <v>0</v>
      </c>
    </row>
    <row r="450" spans="1:7" s="1" customFormat="1" ht="9.75" x14ac:dyDescent="0.2">
      <c r="A450" s="28">
        <f t="shared" si="8"/>
        <v>207</v>
      </c>
      <c r="B450" s="30" t="s">
        <v>876</v>
      </c>
      <c r="C450" s="31" t="s">
        <v>877</v>
      </c>
      <c r="D450" s="32" t="s">
        <v>123</v>
      </c>
      <c r="E450" s="40">
        <v>1</v>
      </c>
      <c r="F450" s="34"/>
      <c r="G450" s="35">
        <f t="shared" si="7"/>
        <v>0</v>
      </c>
    </row>
    <row r="451" spans="1:7" s="1" customFormat="1" ht="9.75" x14ac:dyDescent="0.2">
      <c r="A451" s="28">
        <f t="shared" si="8"/>
        <v>208</v>
      </c>
      <c r="B451" s="30" t="s">
        <v>878</v>
      </c>
      <c r="C451" s="31" t="s">
        <v>879</v>
      </c>
      <c r="D451" s="32" t="s">
        <v>123</v>
      </c>
      <c r="E451" s="40">
        <v>1</v>
      </c>
      <c r="F451" s="34"/>
      <c r="G451" s="35">
        <f t="shared" si="7"/>
        <v>0</v>
      </c>
    </row>
    <row r="452" spans="1:7" s="15" customFormat="1" ht="11.25" x14ac:dyDescent="0.2">
      <c r="A452" s="48"/>
      <c r="B452" s="49" t="s">
        <v>880</v>
      </c>
      <c r="C452" s="50" t="s">
        <v>881</v>
      </c>
      <c r="D452" s="51"/>
      <c r="E452" s="51"/>
      <c r="F452" s="52"/>
      <c r="G452" s="53">
        <f>SUM(G435:G451)</f>
        <v>0</v>
      </c>
    </row>
    <row r="453" spans="1:7" s="15" customFormat="1" ht="11.25" x14ac:dyDescent="0.2">
      <c r="A453" s="23"/>
      <c r="B453" s="24" t="s">
        <v>882</v>
      </c>
      <c r="C453" s="25" t="s">
        <v>883</v>
      </c>
      <c r="D453" s="22"/>
      <c r="E453" s="22"/>
      <c r="F453" s="26"/>
      <c r="G453" s="27"/>
    </row>
    <row r="454" spans="1:7" s="136" customFormat="1" ht="9.75" x14ac:dyDescent="0.2">
      <c r="A454" s="129">
        <f>A451+1</f>
        <v>209</v>
      </c>
      <c r="B454" s="130">
        <v>1</v>
      </c>
      <c r="C454" s="131" t="s">
        <v>884</v>
      </c>
      <c r="D454" s="132" t="s">
        <v>123</v>
      </c>
      <c r="E454" s="142">
        <v>1</v>
      </c>
      <c r="F454" s="134"/>
      <c r="G454" s="135">
        <f t="shared" ref="G454:G463" si="9">E454*F454</f>
        <v>0</v>
      </c>
    </row>
    <row r="455" spans="1:7" s="1" customFormat="1" ht="9.75" x14ac:dyDescent="0.2">
      <c r="A455" s="28">
        <f t="shared" ref="A455:A463" si="10">A454+1</f>
        <v>210</v>
      </c>
      <c r="B455" s="30">
        <v>2</v>
      </c>
      <c r="C455" s="31" t="s">
        <v>885</v>
      </c>
      <c r="D455" s="32" t="s">
        <v>36</v>
      </c>
      <c r="E455" s="40">
        <v>168</v>
      </c>
      <c r="F455" s="34"/>
      <c r="G455" s="35">
        <f t="shared" si="9"/>
        <v>0</v>
      </c>
    </row>
    <row r="456" spans="1:7" s="1" customFormat="1" ht="9.75" x14ac:dyDescent="0.2">
      <c r="A456" s="28">
        <f t="shared" si="10"/>
        <v>211</v>
      </c>
      <c r="B456" s="30">
        <v>3</v>
      </c>
      <c r="C456" s="31" t="s">
        <v>886</v>
      </c>
      <c r="D456" s="32" t="s">
        <v>258</v>
      </c>
      <c r="E456" s="40">
        <v>160</v>
      </c>
      <c r="F456" s="34"/>
      <c r="G456" s="35">
        <f t="shared" si="9"/>
        <v>0</v>
      </c>
    </row>
    <row r="457" spans="1:7" s="1" customFormat="1" ht="9.75" x14ac:dyDescent="0.2">
      <c r="A457" s="28">
        <f t="shared" si="10"/>
        <v>212</v>
      </c>
      <c r="B457" s="30">
        <v>4</v>
      </c>
      <c r="C457" s="31" t="s">
        <v>887</v>
      </c>
      <c r="D457" s="32" t="s">
        <v>258</v>
      </c>
      <c r="E457" s="40">
        <v>44</v>
      </c>
      <c r="F457" s="34"/>
      <c r="G457" s="35">
        <f t="shared" si="9"/>
        <v>0</v>
      </c>
    </row>
    <row r="458" spans="1:7" s="1" customFormat="1" ht="19.5" x14ac:dyDescent="0.2">
      <c r="A458" s="28">
        <f t="shared" si="10"/>
        <v>213</v>
      </c>
      <c r="B458" s="30">
        <v>5</v>
      </c>
      <c r="C458" s="31" t="s">
        <v>888</v>
      </c>
      <c r="D458" s="32" t="s">
        <v>258</v>
      </c>
      <c r="E458" s="40">
        <v>2</v>
      </c>
      <c r="F458" s="34"/>
      <c r="G458" s="35">
        <f t="shared" si="9"/>
        <v>0</v>
      </c>
    </row>
    <row r="459" spans="1:7" s="1" customFormat="1" ht="9.75" x14ac:dyDescent="0.2">
      <c r="A459" s="28">
        <f t="shared" si="10"/>
        <v>214</v>
      </c>
      <c r="B459" s="30">
        <v>6</v>
      </c>
      <c r="C459" s="31" t="s">
        <v>889</v>
      </c>
      <c r="D459" s="32" t="s">
        <v>258</v>
      </c>
      <c r="E459" s="40">
        <v>5</v>
      </c>
      <c r="F459" s="34"/>
      <c r="G459" s="35">
        <f t="shared" si="9"/>
        <v>0</v>
      </c>
    </row>
    <row r="460" spans="1:7" s="1" customFormat="1" ht="9.75" x14ac:dyDescent="0.2">
      <c r="A460" s="28">
        <f t="shared" si="10"/>
        <v>215</v>
      </c>
      <c r="B460" s="30">
        <v>7</v>
      </c>
      <c r="C460" s="31" t="s">
        <v>890</v>
      </c>
      <c r="D460" s="32" t="s">
        <v>258</v>
      </c>
      <c r="E460" s="40">
        <v>5</v>
      </c>
      <c r="F460" s="34"/>
      <c r="G460" s="35">
        <f t="shared" si="9"/>
        <v>0</v>
      </c>
    </row>
    <row r="461" spans="1:7" s="1" customFormat="1" ht="9.75" x14ac:dyDescent="0.2">
      <c r="A461" s="28">
        <f t="shared" si="10"/>
        <v>216</v>
      </c>
      <c r="B461" s="30">
        <v>8</v>
      </c>
      <c r="C461" s="31" t="s">
        <v>867</v>
      </c>
      <c r="D461" s="32" t="s">
        <v>258</v>
      </c>
      <c r="E461" s="40">
        <v>1</v>
      </c>
      <c r="F461" s="34"/>
      <c r="G461" s="35">
        <f t="shared" si="9"/>
        <v>0</v>
      </c>
    </row>
    <row r="462" spans="1:7" s="1" customFormat="1" ht="9.75" x14ac:dyDescent="0.2">
      <c r="A462" s="28">
        <f t="shared" si="10"/>
        <v>217</v>
      </c>
      <c r="B462" s="30">
        <v>9</v>
      </c>
      <c r="C462" s="31" t="s">
        <v>891</v>
      </c>
      <c r="D462" s="32" t="s">
        <v>258</v>
      </c>
      <c r="E462" s="40">
        <v>1</v>
      </c>
      <c r="F462" s="34"/>
      <c r="G462" s="35">
        <f t="shared" si="9"/>
        <v>0</v>
      </c>
    </row>
    <row r="463" spans="1:7" s="1" customFormat="1" ht="9.75" x14ac:dyDescent="0.2">
      <c r="A463" s="28">
        <f t="shared" si="10"/>
        <v>218</v>
      </c>
      <c r="B463" s="30">
        <v>91</v>
      </c>
      <c r="C463" s="31" t="s">
        <v>798</v>
      </c>
      <c r="D463" s="32" t="s">
        <v>258</v>
      </c>
      <c r="E463" s="40">
        <v>1</v>
      </c>
      <c r="F463" s="34"/>
      <c r="G463" s="35">
        <f t="shared" si="9"/>
        <v>0</v>
      </c>
    </row>
    <row r="464" spans="1:7" s="15" customFormat="1" ht="12" thickBot="1" x14ac:dyDescent="0.25">
      <c r="A464" s="42"/>
      <c r="B464" s="44" t="s">
        <v>892</v>
      </c>
      <c r="C464" s="45" t="s">
        <v>893</v>
      </c>
      <c r="D464" s="43"/>
      <c r="E464" s="43"/>
      <c r="F464" s="46"/>
      <c r="G464" s="47">
        <f>SUM(G454:G463)</f>
        <v>0</v>
      </c>
    </row>
    <row r="465" spans="1:7" ht="13.5" thickBot="1" x14ac:dyDescent="0.25">
      <c r="A465" s="54"/>
      <c r="B465" s="54"/>
      <c r="C465" s="54"/>
      <c r="D465" s="54"/>
      <c r="E465" s="54"/>
      <c r="F465" s="54"/>
      <c r="G465" s="54"/>
    </row>
    <row r="466" spans="1:7" s="15" customFormat="1" ht="13.5" thickBot="1" x14ac:dyDescent="0.25">
      <c r="A466" s="57"/>
      <c r="B466" s="58"/>
      <c r="C466" s="60" t="s">
        <v>141</v>
      </c>
      <c r="D466" s="59"/>
      <c r="E466" s="59"/>
      <c r="F466" s="296">
        <f>'KRYCÍ LIST #1'!E20</f>
        <v>0</v>
      </c>
      <c r="G466" s="193"/>
    </row>
  </sheetData>
  <mergeCells count="147">
    <mergeCell ref="B429:B431"/>
    <mergeCell ref="C429:C431"/>
    <mergeCell ref="D429:D431"/>
    <mergeCell ref="E429:E431"/>
    <mergeCell ref="F429:G430"/>
    <mergeCell ref="F466:G466"/>
    <mergeCell ref="C381:G381"/>
    <mergeCell ref="C383:G383"/>
    <mergeCell ref="B386:B388"/>
    <mergeCell ref="C386:C388"/>
    <mergeCell ref="D386:D388"/>
    <mergeCell ref="E386:E388"/>
    <mergeCell ref="F386:G387"/>
    <mergeCell ref="C335:G335"/>
    <mergeCell ref="C340:G340"/>
    <mergeCell ref="C344:G344"/>
    <mergeCell ref="C360:G360"/>
    <mergeCell ref="C371:G371"/>
    <mergeCell ref="C373:G373"/>
    <mergeCell ref="C315:G315"/>
    <mergeCell ref="C318:G318"/>
    <mergeCell ref="C320:G320"/>
    <mergeCell ref="C322:G322"/>
    <mergeCell ref="C324:G324"/>
    <mergeCell ref="C326:G326"/>
    <mergeCell ref="C295:G295"/>
    <mergeCell ref="C299:G299"/>
    <mergeCell ref="C302:G302"/>
    <mergeCell ref="C306:G306"/>
    <mergeCell ref="C308:G308"/>
    <mergeCell ref="C313:G313"/>
    <mergeCell ref="C273:G273"/>
    <mergeCell ref="C275:G275"/>
    <mergeCell ref="C277:G277"/>
    <mergeCell ref="C279:G279"/>
    <mergeCell ref="C283:G283"/>
    <mergeCell ref="B286:B288"/>
    <mergeCell ref="C286:C288"/>
    <mergeCell ref="D286:D288"/>
    <mergeCell ref="E286:E288"/>
    <mergeCell ref="F286:G287"/>
    <mergeCell ref="C258:G258"/>
    <mergeCell ref="C260:G260"/>
    <mergeCell ref="C262:G262"/>
    <mergeCell ref="C267:G267"/>
    <mergeCell ref="C269:G269"/>
    <mergeCell ref="C271:G271"/>
    <mergeCell ref="C241:G241"/>
    <mergeCell ref="C243:G243"/>
    <mergeCell ref="C245:G245"/>
    <mergeCell ref="C249:G249"/>
    <mergeCell ref="C251:G251"/>
    <mergeCell ref="C256:G256"/>
    <mergeCell ref="C229:G229"/>
    <mergeCell ref="C231:G231"/>
    <mergeCell ref="C233:G233"/>
    <mergeCell ref="C235:G235"/>
    <mergeCell ref="C237:G237"/>
    <mergeCell ref="C239:G239"/>
    <mergeCell ref="C217:G217"/>
    <mergeCell ref="C219:G219"/>
    <mergeCell ref="C221:G221"/>
    <mergeCell ref="C223:G223"/>
    <mergeCell ref="C225:G225"/>
    <mergeCell ref="C227:G227"/>
    <mergeCell ref="C205:G205"/>
    <mergeCell ref="C207:G207"/>
    <mergeCell ref="C209:G209"/>
    <mergeCell ref="C211:G211"/>
    <mergeCell ref="C213:G213"/>
    <mergeCell ref="C215:G215"/>
    <mergeCell ref="C186:G186"/>
    <mergeCell ref="C188:G188"/>
    <mergeCell ref="C194:G194"/>
    <mergeCell ref="C196:G196"/>
    <mergeCell ref="C198:G198"/>
    <mergeCell ref="C203:G203"/>
    <mergeCell ref="C174:G174"/>
    <mergeCell ref="C176:G176"/>
    <mergeCell ref="C178:G178"/>
    <mergeCell ref="C180:G180"/>
    <mergeCell ref="C182:G182"/>
    <mergeCell ref="C184:G184"/>
    <mergeCell ref="C148:G148"/>
    <mergeCell ref="C155:G155"/>
    <mergeCell ref="C157:G157"/>
    <mergeCell ref="C159:G159"/>
    <mergeCell ref="C161:G161"/>
    <mergeCell ref="C166:G166"/>
    <mergeCell ref="C129:G129"/>
    <mergeCell ref="C133:G133"/>
    <mergeCell ref="C136:G136"/>
    <mergeCell ref="C141:G141"/>
    <mergeCell ref="C144:G144"/>
    <mergeCell ref="C146:G146"/>
    <mergeCell ref="C108:G108"/>
    <mergeCell ref="C110:G110"/>
    <mergeCell ref="C112:G112"/>
    <mergeCell ref="C114:G114"/>
    <mergeCell ref="C120:G120"/>
    <mergeCell ref="C127:G127"/>
    <mergeCell ref="C96:G96"/>
    <mergeCell ref="C98:G98"/>
    <mergeCell ref="C100:G100"/>
    <mergeCell ref="C102:G102"/>
    <mergeCell ref="C104:G104"/>
    <mergeCell ref="C106:G106"/>
    <mergeCell ref="C78:G78"/>
    <mergeCell ref="C80:G80"/>
    <mergeCell ref="C82:G82"/>
    <mergeCell ref="C84:G84"/>
    <mergeCell ref="C86:G86"/>
    <mergeCell ref="C93:G93"/>
    <mergeCell ref="C62:G62"/>
    <mergeCell ref="C64:G64"/>
    <mergeCell ref="C66:G66"/>
    <mergeCell ref="C68:G68"/>
    <mergeCell ref="C72:G72"/>
    <mergeCell ref="C76:G76"/>
    <mergeCell ref="C49:G49"/>
    <mergeCell ref="C52:G52"/>
    <mergeCell ref="C54:G54"/>
    <mergeCell ref="C56:G56"/>
    <mergeCell ref="C58:G58"/>
    <mergeCell ref="C60:G60"/>
    <mergeCell ref="C29:G29"/>
    <mergeCell ref="C32:G32"/>
    <mergeCell ref="C39:G39"/>
    <mergeCell ref="C42:G42"/>
    <mergeCell ref="C44:G44"/>
    <mergeCell ref="C46:G46"/>
    <mergeCell ref="C13:G13"/>
    <mergeCell ref="C15:G15"/>
    <mergeCell ref="C17:G17"/>
    <mergeCell ref="C19:G19"/>
    <mergeCell ref="C21:G21"/>
    <mergeCell ref="C23:G23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0078740157483" right="0.39370078740157483" top="0.59055118110236227" bottom="0.59055118110236227" header="0.3" footer="0.3"/>
  <pageSetup paperSize="9" orientation="landscape" horizontalDpi="4294967293" verticalDpi="0" r:id="rId1"/>
  <headerFooter>
    <oddFooter>&amp;CStránka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32B4-C97F-4FCC-8848-D706D0BC5066}">
  <dimension ref="A1:M41"/>
  <sheetViews>
    <sheetView topLeftCell="A19" workbookViewId="0">
      <selection activeCell="A5" sqref="A5:D5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223" t="s">
        <v>154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9.9499999999999993" customHeight="1" thickBot="1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12.95" customHeight="1" x14ac:dyDescent="0.2">
      <c r="A3" s="224" t="s">
        <v>155</v>
      </c>
      <c r="B3" s="169"/>
      <c r="C3" s="169"/>
      <c r="D3" s="170"/>
      <c r="E3" s="225" t="s">
        <v>156</v>
      </c>
      <c r="F3" s="169"/>
      <c r="G3" s="169"/>
      <c r="H3" s="169"/>
      <c r="I3" s="169"/>
      <c r="J3" s="170"/>
      <c r="K3" s="225" t="s">
        <v>157</v>
      </c>
      <c r="L3" s="170"/>
      <c r="M3" s="78" t="s">
        <v>158</v>
      </c>
    </row>
    <row r="4" spans="1:13" ht="12.95" customHeight="1" x14ac:dyDescent="0.2">
      <c r="A4" s="220" t="s">
        <v>952</v>
      </c>
      <c r="B4" s="173"/>
      <c r="C4" s="173"/>
      <c r="D4" s="174"/>
      <c r="E4" s="221" t="s">
        <v>296</v>
      </c>
      <c r="F4" s="173"/>
      <c r="G4" s="173"/>
      <c r="H4" s="173"/>
      <c r="I4" s="173"/>
      <c r="J4" s="174"/>
      <c r="K4" s="222" t="s">
        <v>160</v>
      </c>
      <c r="L4" s="174"/>
      <c r="M4" s="79" t="s">
        <v>161</v>
      </c>
    </row>
    <row r="5" spans="1:13" ht="12.95" customHeight="1" x14ac:dyDescent="0.2">
      <c r="A5" s="218" t="s">
        <v>162</v>
      </c>
      <c r="B5" s="162"/>
      <c r="C5" s="162"/>
      <c r="D5" s="163"/>
      <c r="E5" s="219" t="s">
        <v>163</v>
      </c>
      <c r="F5" s="162"/>
      <c r="G5" s="162"/>
      <c r="H5" s="162"/>
      <c r="I5" s="162"/>
      <c r="J5" s="163"/>
      <c r="K5" s="219" t="s">
        <v>164</v>
      </c>
      <c r="L5" s="163"/>
      <c r="M5" s="80" t="s">
        <v>165</v>
      </c>
    </row>
    <row r="6" spans="1:13" ht="12.95" customHeight="1" x14ac:dyDescent="0.2">
      <c r="A6" s="220" t="s">
        <v>160</v>
      </c>
      <c r="B6" s="173"/>
      <c r="C6" s="173"/>
      <c r="D6" s="174"/>
      <c r="E6" s="221" t="s">
        <v>166</v>
      </c>
      <c r="F6" s="173"/>
      <c r="G6" s="173"/>
      <c r="H6" s="173"/>
      <c r="I6" s="173"/>
      <c r="J6" s="174"/>
      <c r="K6" s="222" t="s">
        <v>160</v>
      </c>
      <c r="L6" s="174"/>
      <c r="M6" s="79" t="s">
        <v>160</v>
      </c>
    </row>
    <row r="7" spans="1:13" s="3" customFormat="1" ht="12.95" customHeight="1" x14ac:dyDescent="0.2">
      <c r="A7" s="233" t="s">
        <v>167</v>
      </c>
      <c r="B7" s="228"/>
      <c r="C7" s="228"/>
      <c r="D7" s="234" t="s">
        <v>171</v>
      </c>
      <c r="E7" s="228"/>
      <c r="F7" s="228"/>
      <c r="G7" s="235"/>
      <c r="H7" s="227" t="s">
        <v>173</v>
      </c>
      <c r="I7" s="228"/>
      <c r="J7" s="228"/>
      <c r="K7" s="228"/>
      <c r="L7" s="228"/>
      <c r="M7" s="81"/>
    </row>
    <row r="8" spans="1:13" s="3" customFormat="1" ht="12.95" customHeight="1" x14ac:dyDescent="0.2">
      <c r="A8" s="233" t="s">
        <v>168</v>
      </c>
      <c r="B8" s="228"/>
      <c r="C8" s="228"/>
      <c r="D8" s="234" t="s">
        <v>172</v>
      </c>
      <c r="E8" s="228"/>
      <c r="F8" s="228"/>
      <c r="G8" s="235"/>
      <c r="H8" s="227" t="s">
        <v>174</v>
      </c>
      <c r="I8" s="228"/>
      <c r="J8" s="228"/>
      <c r="K8" s="228"/>
      <c r="L8" s="228"/>
      <c r="M8" s="82" t="str">
        <f>IF(M7=0,"",E28/M7)</f>
        <v/>
      </c>
    </row>
    <row r="9" spans="1:13" ht="12.95" customHeight="1" x14ac:dyDescent="0.2">
      <c r="A9" s="233" t="s">
        <v>169</v>
      </c>
      <c r="B9" s="195"/>
      <c r="C9" s="195"/>
      <c r="D9" s="234" t="s">
        <v>160</v>
      </c>
      <c r="E9" s="195"/>
      <c r="F9" s="195"/>
      <c r="G9" s="198"/>
      <c r="H9" s="227" t="s">
        <v>175</v>
      </c>
      <c r="I9" s="195"/>
      <c r="J9" s="195"/>
      <c r="K9" s="230" t="s">
        <v>160</v>
      </c>
      <c r="L9" s="195"/>
      <c r="M9" s="196"/>
    </row>
    <row r="10" spans="1:13" s="3" customFormat="1" ht="12.95" customHeight="1" x14ac:dyDescent="0.2">
      <c r="A10" s="218" t="s">
        <v>170</v>
      </c>
      <c r="B10" s="229"/>
      <c r="C10" s="229"/>
      <c r="D10" s="231" t="s">
        <v>160</v>
      </c>
      <c r="E10" s="229"/>
      <c r="F10" s="229"/>
      <c r="G10" s="209"/>
      <c r="H10" s="219" t="s">
        <v>176</v>
      </c>
      <c r="I10" s="229"/>
      <c r="J10" s="231" t="s">
        <v>160</v>
      </c>
      <c r="K10" s="162"/>
      <c r="L10" s="162"/>
      <c r="M10" s="177"/>
    </row>
    <row r="11" spans="1:13" ht="12.95" customHeight="1" thickBot="1" x14ac:dyDescent="0.25">
      <c r="A11" s="226" t="s">
        <v>160</v>
      </c>
      <c r="B11" s="167"/>
      <c r="C11" s="167"/>
      <c r="D11" s="167"/>
      <c r="E11" s="167"/>
      <c r="F11" s="167"/>
      <c r="G11" s="188"/>
      <c r="H11" s="232" t="s">
        <v>160</v>
      </c>
      <c r="I11" s="167"/>
      <c r="J11" s="167"/>
      <c r="K11" s="167"/>
      <c r="L11" s="167"/>
      <c r="M11" s="190"/>
    </row>
    <row r="12" spans="1:13" ht="28.5" customHeight="1" thickBot="1" x14ac:dyDescent="0.25">
      <c r="A12" s="191" t="s">
        <v>177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3"/>
    </row>
    <row r="13" spans="1:13" ht="12.95" customHeight="1" x14ac:dyDescent="0.2">
      <c r="A13" s="237" t="s">
        <v>178</v>
      </c>
      <c r="B13" s="182"/>
      <c r="C13" s="182"/>
      <c r="D13" s="182"/>
      <c r="E13" s="182"/>
      <c r="F13" s="182"/>
      <c r="G13" s="237" t="s">
        <v>179</v>
      </c>
      <c r="H13" s="182"/>
      <c r="I13" s="182"/>
      <c r="J13" s="182"/>
      <c r="K13" s="182"/>
      <c r="L13" s="182"/>
      <c r="M13" s="238"/>
    </row>
    <row r="14" spans="1:13" s="3" customFormat="1" ht="12.95" customHeight="1" x14ac:dyDescent="0.2">
      <c r="A14" s="239"/>
      <c r="B14" s="227" t="s">
        <v>180</v>
      </c>
      <c r="C14" s="228"/>
      <c r="D14" s="235"/>
      <c r="E14" s="199"/>
      <c r="F14" s="228"/>
      <c r="G14" s="197" t="s">
        <v>195</v>
      </c>
      <c r="H14" s="241"/>
      <c r="I14" s="241"/>
      <c r="J14" s="242"/>
      <c r="K14" s="85"/>
      <c r="L14" s="86" t="s">
        <v>196</v>
      </c>
      <c r="M14" s="90">
        <f>E24*K14/100</f>
        <v>0</v>
      </c>
    </row>
    <row r="15" spans="1:13" s="3" customFormat="1" ht="12.95" customHeight="1" x14ac:dyDescent="0.2">
      <c r="A15" s="240"/>
      <c r="B15" s="227" t="s">
        <v>181</v>
      </c>
      <c r="C15" s="228"/>
      <c r="D15" s="235"/>
      <c r="E15" s="199"/>
      <c r="F15" s="228"/>
      <c r="G15" s="197" t="s">
        <v>197</v>
      </c>
      <c r="H15" s="241"/>
      <c r="I15" s="241"/>
      <c r="J15" s="242"/>
      <c r="K15" s="85"/>
      <c r="L15" s="86" t="s">
        <v>196</v>
      </c>
      <c r="M15" s="90">
        <f>E24*K15/100</f>
        <v>0</v>
      </c>
    </row>
    <row r="16" spans="1:13" s="3" customFormat="1" ht="12.95" customHeight="1" x14ac:dyDescent="0.2">
      <c r="A16" s="89" t="s">
        <v>182</v>
      </c>
      <c r="B16" s="236" t="s">
        <v>183</v>
      </c>
      <c r="C16" s="228"/>
      <c r="D16" s="235"/>
      <c r="E16" s="199">
        <f>'REKAPITULACE #2'!C13</f>
        <v>0</v>
      </c>
      <c r="F16" s="228"/>
      <c r="G16" s="197" t="s">
        <v>198</v>
      </c>
      <c r="H16" s="241"/>
      <c r="I16" s="241"/>
      <c r="J16" s="242"/>
      <c r="K16" s="85"/>
      <c r="L16" s="86" t="s">
        <v>196</v>
      </c>
      <c r="M16" s="90">
        <f>E24*K16/100</f>
        <v>0</v>
      </c>
    </row>
    <row r="17" spans="1:13" s="3" customFormat="1" ht="12.95" customHeight="1" x14ac:dyDescent="0.2">
      <c r="A17" s="89" t="s">
        <v>184</v>
      </c>
      <c r="B17" s="236" t="s">
        <v>185</v>
      </c>
      <c r="C17" s="228"/>
      <c r="D17" s="235"/>
      <c r="E17" s="199">
        <v>0</v>
      </c>
      <c r="F17" s="228"/>
      <c r="G17" s="197" t="s">
        <v>199</v>
      </c>
      <c r="H17" s="241"/>
      <c r="I17" s="241"/>
      <c r="J17" s="242"/>
      <c r="K17" s="85">
        <v>0.6</v>
      </c>
      <c r="L17" s="86" t="s">
        <v>196</v>
      </c>
      <c r="M17" s="90">
        <f>E24*K17/100</f>
        <v>0</v>
      </c>
    </row>
    <row r="18" spans="1:13" s="3" customFormat="1" ht="12.95" customHeight="1" x14ac:dyDescent="0.2">
      <c r="A18" s="89" t="s">
        <v>186</v>
      </c>
      <c r="B18" s="236" t="s">
        <v>187</v>
      </c>
      <c r="C18" s="228"/>
      <c r="D18" s="235"/>
      <c r="E18" s="199">
        <f>'REKAPITULACE #2'!C17</f>
        <v>0</v>
      </c>
      <c r="F18" s="228"/>
      <c r="G18" s="197" t="s">
        <v>200</v>
      </c>
      <c r="H18" s="241"/>
      <c r="I18" s="241"/>
      <c r="J18" s="242"/>
      <c r="K18" s="85">
        <v>1.7</v>
      </c>
      <c r="L18" s="86" t="s">
        <v>196</v>
      </c>
      <c r="M18" s="90">
        <f>E24*K18/100</f>
        <v>0</v>
      </c>
    </row>
    <row r="19" spans="1:13" s="3" customFormat="1" ht="12.95" customHeight="1" x14ac:dyDescent="0.2">
      <c r="A19" s="89" t="s">
        <v>188</v>
      </c>
      <c r="B19" s="236" t="s">
        <v>189</v>
      </c>
      <c r="C19" s="228"/>
      <c r="D19" s="235"/>
      <c r="E19" s="199">
        <v>0</v>
      </c>
      <c r="F19" s="228"/>
      <c r="G19" s="197" t="s">
        <v>201</v>
      </c>
      <c r="H19" s="241"/>
      <c r="I19" s="241"/>
      <c r="J19" s="242"/>
      <c r="K19" s="85"/>
      <c r="L19" s="86" t="s">
        <v>196</v>
      </c>
      <c r="M19" s="90">
        <f>E24*K19/100</f>
        <v>0</v>
      </c>
    </row>
    <row r="20" spans="1:13" s="3" customFormat="1" ht="12.95" customHeight="1" x14ac:dyDescent="0.2">
      <c r="A20" s="197" t="s">
        <v>190</v>
      </c>
      <c r="B20" s="243"/>
      <c r="C20" s="243"/>
      <c r="D20" s="244"/>
      <c r="E20" s="199">
        <f>SUM(E16:E19)</f>
        <v>0</v>
      </c>
      <c r="F20" s="228"/>
      <c r="G20" s="197" t="s">
        <v>202</v>
      </c>
      <c r="H20" s="241"/>
      <c r="I20" s="241"/>
      <c r="J20" s="242"/>
      <c r="K20" s="85">
        <v>0.6</v>
      </c>
      <c r="L20" s="86" t="s">
        <v>196</v>
      </c>
      <c r="M20" s="90">
        <f>E24*K20/100</f>
        <v>0</v>
      </c>
    </row>
    <row r="21" spans="1:13" s="3" customFormat="1" ht="12.95" customHeight="1" x14ac:dyDescent="0.2">
      <c r="A21" s="197" t="s">
        <v>191</v>
      </c>
      <c r="B21" s="243"/>
      <c r="C21" s="243"/>
      <c r="D21" s="244"/>
      <c r="E21" s="199">
        <v>0</v>
      </c>
      <c r="F21" s="228"/>
      <c r="G21" s="197" t="s">
        <v>203</v>
      </c>
      <c r="H21" s="241"/>
      <c r="I21" s="241"/>
      <c r="J21" s="242"/>
      <c r="K21" s="85"/>
      <c r="L21" s="86" t="s">
        <v>196</v>
      </c>
      <c r="M21" s="90">
        <f>E24*K21/100</f>
        <v>0</v>
      </c>
    </row>
    <row r="22" spans="1:13" s="3" customFormat="1" ht="12.95" customHeight="1" x14ac:dyDescent="0.2">
      <c r="A22" s="197" t="s">
        <v>192</v>
      </c>
      <c r="B22" s="243"/>
      <c r="C22" s="243"/>
      <c r="D22" s="244"/>
      <c r="E22" s="199">
        <v>0</v>
      </c>
      <c r="F22" s="228"/>
      <c r="G22" s="197" t="s">
        <v>204</v>
      </c>
      <c r="H22" s="241"/>
      <c r="I22" s="241"/>
      <c r="J22" s="242"/>
      <c r="K22" s="85"/>
      <c r="L22" s="86" t="s">
        <v>196</v>
      </c>
      <c r="M22" s="90">
        <f>E24*K22/100</f>
        <v>0</v>
      </c>
    </row>
    <row r="23" spans="1:13" s="3" customFormat="1" ht="12.95" customHeight="1" thickBot="1" x14ac:dyDescent="0.25">
      <c r="A23" s="197" t="s">
        <v>193</v>
      </c>
      <c r="B23" s="243"/>
      <c r="C23" s="243"/>
      <c r="D23" s="244"/>
      <c r="E23" s="199">
        <v>0</v>
      </c>
      <c r="F23" s="228"/>
      <c r="G23" s="161"/>
      <c r="H23" s="245"/>
      <c r="I23" s="245"/>
      <c r="J23" s="246"/>
      <c r="K23" s="87"/>
      <c r="L23" s="88" t="s">
        <v>196</v>
      </c>
      <c r="M23" s="91">
        <f>E24*K23/100</f>
        <v>0</v>
      </c>
    </row>
    <row r="24" spans="1:13" s="3" customFormat="1" ht="12.95" customHeight="1" x14ac:dyDescent="0.2">
      <c r="A24" s="197" t="s">
        <v>194</v>
      </c>
      <c r="B24" s="243"/>
      <c r="C24" s="243"/>
      <c r="D24" s="243"/>
      <c r="E24" s="199">
        <f>SUM(E20:E23)</f>
        <v>0</v>
      </c>
      <c r="F24" s="228"/>
      <c r="G24" s="237" t="s">
        <v>205</v>
      </c>
      <c r="H24" s="182"/>
      <c r="I24" s="182"/>
      <c r="J24" s="182"/>
      <c r="K24" s="182"/>
      <c r="L24" s="182"/>
      <c r="M24" s="247"/>
    </row>
    <row r="25" spans="1:13" s="3" customFormat="1" ht="12.95" customHeight="1" x14ac:dyDescent="0.2">
      <c r="A25" s="197" t="s">
        <v>207</v>
      </c>
      <c r="B25" s="241"/>
      <c r="C25" s="241"/>
      <c r="D25" s="242"/>
      <c r="E25" s="199">
        <f>SUM(M14:M23)</f>
        <v>0</v>
      </c>
      <c r="F25" s="195"/>
      <c r="G25" s="197"/>
      <c r="H25" s="243"/>
      <c r="I25" s="243"/>
      <c r="J25" s="244"/>
      <c r="K25" s="85"/>
      <c r="L25" s="86" t="s">
        <v>196</v>
      </c>
      <c r="M25" s="90">
        <f>E24*K25/100</f>
        <v>0</v>
      </c>
    </row>
    <row r="26" spans="1:13" s="3" customFormat="1" ht="12.95" customHeight="1" thickBot="1" x14ac:dyDescent="0.25">
      <c r="A26" s="197" t="s">
        <v>208</v>
      </c>
      <c r="B26" s="241"/>
      <c r="C26" s="241"/>
      <c r="D26" s="242"/>
      <c r="E26" s="199">
        <f>SUM(M25:M26)</f>
        <v>0</v>
      </c>
      <c r="F26" s="195"/>
      <c r="G26" s="161"/>
      <c r="H26" s="185"/>
      <c r="I26" s="185"/>
      <c r="J26" s="248"/>
      <c r="K26" s="87"/>
      <c r="L26" s="88" t="s">
        <v>196</v>
      </c>
      <c r="M26" s="91">
        <f>E24*K26/100</f>
        <v>0</v>
      </c>
    </row>
    <row r="27" spans="1:13" s="3" customFormat="1" ht="12.95" customHeight="1" thickBot="1" x14ac:dyDescent="0.25">
      <c r="A27" s="161" t="s">
        <v>209</v>
      </c>
      <c r="B27" s="245"/>
      <c r="C27" s="245"/>
      <c r="D27" s="246"/>
      <c r="E27" s="258">
        <f>SUM(M28:M28)</f>
        <v>0</v>
      </c>
      <c r="F27" s="162"/>
      <c r="G27" s="237" t="s">
        <v>206</v>
      </c>
      <c r="H27" s="249"/>
      <c r="I27" s="249"/>
      <c r="J27" s="249"/>
      <c r="K27" s="249"/>
      <c r="L27" s="249"/>
      <c r="M27" s="250"/>
    </row>
    <row r="28" spans="1:13" s="3" customFormat="1" ht="12.95" customHeight="1" thickBot="1" x14ac:dyDescent="0.25">
      <c r="A28" s="259" t="s">
        <v>210</v>
      </c>
      <c r="B28" s="260"/>
      <c r="C28" s="260"/>
      <c r="D28" s="261"/>
      <c r="E28" s="262">
        <f>SUM(E24:E27)</f>
        <v>0</v>
      </c>
      <c r="F28" s="169"/>
      <c r="G28" s="161"/>
      <c r="H28" s="185"/>
      <c r="I28" s="185"/>
      <c r="J28" s="248"/>
      <c r="K28" s="87"/>
      <c r="L28" s="88" t="s">
        <v>196</v>
      </c>
      <c r="M28" s="91">
        <f>E24*K28/100</f>
        <v>0</v>
      </c>
    </row>
    <row r="29" spans="1:13" s="4" customFormat="1" ht="12.95" customHeight="1" x14ac:dyDescent="0.2">
      <c r="A29" s="251" t="s">
        <v>211</v>
      </c>
      <c r="B29" s="252"/>
      <c r="C29" s="252"/>
      <c r="D29" s="253"/>
      <c r="E29" s="254" t="s">
        <v>212</v>
      </c>
      <c r="F29" s="252"/>
      <c r="G29" s="253"/>
      <c r="H29" s="254" t="s">
        <v>213</v>
      </c>
      <c r="I29" s="252"/>
      <c r="J29" s="252"/>
      <c r="K29" s="252"/>
      <c r="L29" s="252"/>
      <c r="M29" s="255"/>
    </row>
    <row r="30" spans="1:13" s="3" customFormat="1" ht="12.95" customHeight="1" x14ac:dyDescent="0.2">
      <c r="A30" s="256" t="s">
        <v>160</v>
      </c>
      <c r="B30" s="162"/>
      <c r="C30" s="162"/>
      <c r="D30" s="163"/>
      <c r="E30" s="92" t="s">
        <v>214</v>
      </c>
      <c r="F30" s="185"/>
      <c r="G30" s="163"/>
      <c r="H30" s="92" t="s">
        <v>214</v>
      </c>
      <c r="I30" s="185"/>
      <c r="J30" s="162"/>
      <c r="K30" s="162"/>
      <c r="L30" s="162"/>
      <c r="M30" s="257"/>
    </row>
    <row r="31" spans="1:13" s="3" customFormat="1" ht="12.95" customHeight="1" x14ac:dyDescent="0.2">
      <c r="A31" s="267" t="s">
        <v>215</v>
      </c>
      <c r="B31" s="151"/>
      <c r="C31" s="268"/>
      <c r="D31" s="152"/>
      <c r="E31" s="92" t="s">
        <v>215</v>
      </c>
      <c r="F31" s="268"/>
      <c r="G31" s="152"/>
      <c r="H31" s="92" t="s">
        <v>215</v>
      </c>
      <c r="I31" s="268"/>
      <c r="J31" s="151"/>
      <c r="K31" s="151"/>
      <c r="L31" s="151"/>
      <c r="M31" s="269"/>
    </row>
    <row r="32" spans="1:13" s="3" customFormat="1" ht="12.95" customHeight="1" x14ac:dyDescent="0.2">
      <c r="A32" s="267"/>
      <c r="B32" s="151"/>
      <c r="C32" s="151"/>
      <c r="D32" s="152"/>
      <c r="E32" s="273" t="s">
        <v>216</v>
      </c>
      <c r="F32" s="151"/>
      <c r="G32" s="152"/>
      <c r="H32" s="273" t="s">
        <v>216</v>
      </c>
      <c r="I32" s="151"/>
      <c r="J32" s="151"/>
      <c r="K32" s="151"/>
      <c r="L32" s="151"/>
      <c r="M32" s="269"/>
    </row>
    <row r="33" spans="1:13" x14ac:dyDescent="0.2">
      <c r="A33" s="270"/>
      <c r="B33" s="271"/>
      <c r="C33" s="271"/>
      <c r="D33" s="272"/>
      <c r="E33" s="274"/>
      <c r="F33" s="271"/>
      <c r="G33" s="272"/>
      <c r="H33" s="274"/>
      <c r="I33" s="271"/>
      <c r="J33" s="271"/>
      <c r="K33" s="271"/>
      <c r="L33" s="271"/>
      <c r="M33" s="275"/>
    </row>
    <row r="34" spans="1:13" s="3" customFormat="1" ht="56.25" customHeight="1" thickBot="1" x14ac:dyDescent="0.25">
      <c r="A34" s="270"/>
      <c r="B34" s="271"/>
      <c r="C34" s="271"/>
      <c r="D34" s="272"/>
      <c r="E34" s="274"/>
      <c r="F34" s="271"/>
      <c r="G34" s="272"/>
      <c r="H34" s="274"/>
      <c r="I34" s="271"/>
      <c r="J34" s="271"/>
      <c r="K34" s="271"/>
      <c r="L34" s="271"/>
      <c r="M34" s="275"/>
    </row>
    <row r="35" spans="1:13" s="3" customFormat="1" ht="12.95" customHeight="1" x14ac:dyDescent="0.2">
      <c r="A35" s="181" t="s">
        <v>217</v>
      </c>
      <c r="B35" s="263"/>
      <c r="C35" s="263"/>
      <c r="D35" s="264"/>
      <c r="E35" s="265">
        <v>21</v>
      </c>
      <c r="F35" s="182"/>
      <c r="G35" s="94" t="s">
        <v>218</v>
      </c>
      <c r="H35" s="184">
        <f>ROUND(E28-H37,0)</f>
        <v>0</v>
      </c>
      <c r="I35" s="182"/>
      <c r="J35" s="182"/>
      <c r="K35" s="182"/>
      <c r="L35" s="182"/>
      <c r="M35" s="95" t="s">
        <v>219</v>
      </c>
    </row>
    <row r="36" spans="1:13" s="3" customFormat="1" ht="12.95" customHeight="1" x14ac:dyDescent="0.2">
      <c r="A36" s="197" t="s">
        <v>220</v>
      </c>
      <c r="B36" s="241"/>
      <c r="C36" s="241"/>
      <c r="D36" s="242"/>
      <c r="E36" s="266">
        <v>21</v>
      </c>
      <c r="F36" s="195"/>
      <c r="G36" s="84" t="s">
        <v>218</v>
      </c>
      <c r="H36" s="199">
        <f>ROUND(H35*E36/100,0)</f>
        <v>0</v>
      </c>
      <c r="I36" s="195"/>
      <c r="J36" s="195"/>
      <c r="K36" s="195"/>
      <c r="L36" s="195"/>
      <c r="M36" s="96" t="s">
        <v>219</v>
      </c>
    </row>
    <row r="37" spans="1:13" s="3" customFormat="1" ht="12.95" customHeight="1" x14ac:dyDescent="0.2">
      <c r="A37" s="197" t="s">
        <v>217</v>
      </c>
      <c r="B37" s="241"/>
      <c r="C37" s="241"/>
      <c r="D37" s="242"/>
      <c r="E37" s="266">
        <v>15</v>
      </c>
      <c r="F37" s="195"/>
      <c r="G37" s="84" t="s">
        <v>218</v>
      </c>
      <c r="H37" s="199">
        <v>0</v>
      </c>
      <c r="I37" s="279"/>
      <c r="J37" s="279"/>
      <c r="K37" s="279"/>
      <c r="L37" s="279"/>
      <c r="M37" s="96" t="s">
        <v>219</v>
      </c>
    </row>
    <row r="38" spans="1:13" s="3" customFormat="1" ht="12.95" customHeight="1" x14ac:dyDescent="0.2">
      <c r="A38" s="197" t="s">
        <v>220</v>
      </c>
      <c r="B38" s="241"/>
      <c r="C38" s="241"/>
      <c r="D38" s="242"/>
      <c r="E38" s="266">
        <v>15</v>
      </c>
      <c r="F38" s="195"/>
      <c r="G38" s="84" t="s">
        <v>218</v>
      </c>
      <c r="H38" s="199">
        <f>ROUND(H37*E38/100,0)</f>
        <v>0</v>
      </c>
      <c r="I38" s="195"/>
      <c r="J38" s="195"/>
      <c r="K38" s="195"/>
      <c r="L38" s="195"/>
      <c r="M38" s="96" t="s">
        <v>219</v>
      </c>
    </row>
    <row r="39" spans="1:13" s="97" customFormat="1" ht="19.5" customHeight="1" thickBot="1" x14ac:dyDescent="0.3">
      <c r="A39" s="276" t="s">
        <v>221</v>
      </c>
      <c r="B39" s="277"/>
      <c r="C39" s="277"/>
      <c r="D39" s="277"/>
      <c r="E39" s="277"/>
      <c r="F39" s="277"/>
      <c r="G39" s="277"/>
      <c r="H39" s="278">
        <f>CEILING(SUM(H35:H38),1)</f>
        <v>0</v>
      </c>
      <c r="I39" s="204"/>
      <c r="J39" s="204"/>
      <c r="K39" s="204"/>
      <c r="L39" s="204"/>
      <c r="M39" s="98" t="s">
        <v>219</v>
      </c>
    </row>
    <row r="40" spans="1:13" s="3" customFormat="1" ht="12.95" customHeight="1" x14ac:dyDescent="0.2"/>
    <row r="41" spans="1:13" s="3" customFormat="1" ht="12.95" customHeight="1" x14ac:dyDescent="0.2">
      <c r="A41" s="268" t="s">
        <v>222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430F-FAA4-4047-A330-A14CC231C93D}">
  <dimension ref="A1:C19"/>
  <sheetViews>
    <sheetView workbookViewId="0">
      <selection activeCell="A3" sqref="A3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280" t="s">
        <v>0</v>
      </c>
      <c r="B1" s="151"/>
      <c r="C1" s="2" t="s">
        <v>1</v>
      </c>
    </row>
    <row r="2" spans="1:3" s="2" customFormat="1" x14ac:dyDescent="0.2">
      <c r="A2" s="280" t="s">
        <v>954</v>
      </c>
      <c r="B2" s="151"/>
      <c r="C2" s="2" t="s">
        <v>2</v>
      </c>
    </row>
    <row r="3" spans="1:3" s="1" customFormat="1" ht="9.75" x14ac:dyDescent="0.2"/>
    <row r="4" spans="1:3" s="4" customFormat="1" x14ac:dyDescent="0.2">
      <c r="A4" s="281" t="s">
        <v>142</v>
      </c>
      <c r="B4" s="151"/>
      <c r="C4" s="151"/>
    </row>
    <row r="5" spans="1:3" s="1" customFormat="1" ht="10.5" thickBot="1" x14ac:dyDescent="0.25"/>
    <row r="6" spans="1:3" s="1" customFormat="1" ht="9.75" customHeight="1" x14ac:dyDescent="0.2">
      <c r="A6" s="282" t="s">
        <v>143</v>
      </c>
      <c r="B6" s="284" t="s">
        <v>144</v>
      </c>
      <c r="C6" s="62" t="s">
        <v>16</v>
      </c>
    </row>
    <row r="7" spans="1:3" s="1" customFormat="1" ht="9.75" customHeight="1" thickBot="1" x14ac:dyDescent="0.25">
      <c r="A7" s="283"/>
      <c r="B7" s="285"/>
      <c r="C7" s="63" t="s">
        <v>145</v>
      </c>
    </row>
    <row r="8" spans="1:3" s="14" customFormat="1" ht="11.25" x14ac:dyDescent="0.2">
      <c r="A8" s="64"/>
      <c r="B8" s="66" t="s">
        <v>21</v>
      </c>
      <c r="C8" s="65"/>
    </row>
    <row r="9" spans="1:3" s="14" customFormat="1" ht="11.25" x14ac:dyDescent="0.2">
      <c r="A9" s="67">
        <v>1</v>
      </c>
      <c r="B9" s="25" t="s">
        <v>146</v>
      </c>
      <c r="C9" s="68">
        <f>'ROZPOČET #2'!G39</f>
        <v>0</v>
      </c>
    </row>
    <row r="10" spans="1:3" s="14" customFormat="1" ht="11.25" x14ac:dyDescent="0.2">
      <c r="A10" s="69">
        <v>94</v>
      </c>
      <c r="B10" s="70" t="s">
        <v>292</v>
      </c>
      <c r="C10" s="71">
        <f>'ROZPOČET #2'!G43</f>
        <v>0</v>
      </c>
    </row>
    <row r="11" spans="1:3" s="14" customFormat="1" ht="11.25" x14ac:dyDescent="0.2">
      <c r="A11" s="69">
        <v>96</v>
      </c>
      <c r="B11" s="70" t="s">
        <v>293</v>
      </c>
      <c r="C11" s="71">
        <f>'ROZPOČET #2'!G46</f>
        <v>0</v>
      </c>
    </row>
    <row r="12" spans="1:3" s="14" customFormat="1" ht="11.25" x14ac:dyDescent="0.2">
      <c r="A12" s="69">
        <v>99</v>
      </c>
      <c r="B12" s="70" t="s">
        <v>151</v>
      </c>
      <c r="C12" s="71">
        <f>'ROZPOČET #2'!G50</f>
        <v>0</v>
      </c>
    </row>
    <row r="13" spans="1:3" s="14" customFormat="1" ht="12" thickBot="1" x14ac:dyDescent="0.25">
      <c r="A13" s="72"/>
      <c r="B13" s="73" t="s">
        <v>152</v>
      </c>
      <c r="C13" s="74">
        <f>SUM(C9:C12)</f>
        <v>0</v>
      </c>
    </row>
    <row r="14" spans="1:3" s="1" customFormat="1" ht="10.5" thickBot="1" x14ac:dyDescent="0.25"/>
    <row r="15" spans="1:3" s="14" customFormat="1" ht="11.25" x14ac:dyDescent="0.2">
      <c r="A15" s="64"/>
      <c r="B15" s="66" t="s">
        <v>251</v>
      </c>
      <c r="C15" s="65"/>
    </row>
    <row r="16" spans="1:3" s="14" customFormat="1" ht="11.25" x14ac:dyDescent="0.2">
      <c r="A16" s="67">
        <v>720</v>
      </c>
      <c r="B16" s="25" t="s">
        <v>294</v>
      </c>
      <c r="C16" s="68">
        <f>'ROZPOČET #2'!G77</f>
        <v>0</v>
      </c>
    </row>
    <row r="17" spans="1:3" s="14" customFormat="1" ht="12" thickBot="1" x14ac:dyDescent="0.25">
      <c r="A17" s="72"/>
      <c r="B17" s="73" t="s">
        <v>295</v>
      </c>
      <c r="C17" s="74">
        <f>SUM(C16:C16)</f>
        <v>0</v>
      </c>
    </row>
    <row r="18" spans="1:3" s="1" customFormat="1" ht="10.5" thickBot="1" x14ac:dyDescent="0.25"/>
    <row r="19" spans="1:3" s="14" customFormat="1" ht="12" thickBot="1" x14ac:dyDescent="0.25">
      <c r="A19" s="75"/>
      <c r="B19" s="76" t="s">
        <v>153</v>
      </c>
      <c r="C19" s="77">
        <f>C13+C17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C104-854F-4D30-B4D9-0015E974076C}">
  <dimension ref="A1:G79"/>
  <sheetViews>
    <sheetView workbookViewId="0">
      <selection activeCell="A3" sqref="A3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5.42578125" customWidth="1"/>
    <col min="5" max="5" width="8.7109375" customWidth="1"/>
    <col min="6" max="7" width="10.5703125" customWidth="1"/>
  </cols>
  <sheetData>
    <row r="1" spans="1:7" s="2" customFormat="1" x14ac:dyDescent="0.2">
      <c r="A1" s="280" t="s">
        <v>0</v>
      </c>
      <c r="B1" s="151"/>
      <c r="C1" s="151"/>
      <c r="D1" s="151"/>
      <c r="E1" s="151"/>
      <c r="F1" s="280" t="s">
        <v>1</v>
      </c>
      <c r="G1" s="151"/>
    </row>
    <row r="2" spans="1:7" s="2" customFormat="1" x14ac:dyDescent="0.2">
      <c r="A2" s="280" t="s">
        <v>954</v>
      </c>
      <c r="B2" s="151"/>
      <c r="C2" s="151"/>
      <c r="D2" s="151"/>
      <c r="E2" s="151"/>
      <c r="F2" s="280" t="s">
        <v>2</v>
      </c>
      <c r="G2" s="151"/>
    </row>
    <row r="3" spans="1:7" s="1" customFormat="1" ht="9.75" x14ac:dyDescent="0.2"/>
    <row r="4" spans="1:7" s="3" customFormat="1" x14ac:dyDescent="0.2">
      <c r="A4" s="281" t="s">
        <v>3</v>
      </c>
      <c r="B4" s="151"/>
      <c r="C4" s="151"/>
      <c r="D4" s="151"/>
      <c r="E4" s="151"/>
      <c r="F4" s="151"/>
      <c r="G4" s="151"/>
    </row>
    <row r="5" spans="1:7" s="1" customFormat="1" ht="10.5" thickBot="1" x14ac:dyDescent="0.25"/>
    <row r="6" spans="1:7" s="1" customFormat="1" ht="9.75" customHeight="1" x14ac:dyDescent="0.2">
      <c r="A6" s="6" t="s">
        <v>4</v>
      </c>
      <c r="B6" s="289" t="s">
        <v>8</v>
      </c>
      <c r="C6" s="289" t="s">
        <v>10</v>
      </c>
      <c r="D6" s="289" t="s">
        <v>12</v>
      </c>
      <c r="E6" s="289" t="s">
        <v>14</v>
      </c>
      <c r="F6" s="290" t="s">
        <v>16</v>
      </c>
      <c r="G6" s="171"/>
    </row>
    <row r="7" spans="1:7" s="1" customFormat="1" ht="9.75" customHeight="1" x14ac:dyDescent="0.2">
      <c r="A7" s="7" t="s">
        <v>5</v>
      </c>
      <c r="B7" s="211"/>
      <c r="C7" s="211"/>
      <c r="D7" s="211"/>
      <c r="E7" s="211"/>
      <c r="F7" s="291"/>
      <c r="G7" s="292"/>
    </row>
    <row r="8" spans="1:7" s="1" customFormat="1" ht="9.75" customHeight="1" x14ac:dyDescent="0.2">
      <c r="A8" s="7" t="s">
        <v>6</v>
      </c>
      <c r="B8" s="211"/>
      <c r="C8" s="211"/>
      <c r="D8" s="211"/>
      <c r="E8" s="211"/>
      <c r="F8" s="10" t="s">
        <v>17</v>
      </c>
      <c r="G8" s="12" t="s">
        <v>19</v>
      </c>
    </row>
    <row r="9" spans="1:7" s="1" customFormat="1" ht="9.75" customHeight="1" thickBot="1" x14ac:dyDescent="0.25">
      <c r="A9" s="8" t="s">
        <v>7</v>
      </c>
      <c r="B9" s="9" t="s">
        <v>9</v>
      </c>
      <c r="C9" s="9" t="s">
        <v>11</v>
      </c>
      <c r="D9" s="9" t="s">
        <v>13</v>
      </c>
      <c r="E9" s="9" t="s">
        <v>15</v>
      </c>
      <c r="F9" s="11" t="s">
        <v>18</v>
      </c>
      <c r="G9" s="13" t="s">
        <v>20</v>
      </c>
    </row>
    <row r="10" spans="1:7" s="15" customFormat="1" ht="11.25" x14ac:dyDescent="0.2">
      <c r="A10" s="17"/>
      <c r="B10" s="16"/>
      <c r="C10" s="18" t="s">
        <v>21</v>
      </c>
      <c r="D10" s="16"/>
      <c r="E10" s="16"/>
      <c r="F10" s="19"/>
      <c r="G10" s="20"/>
    </row>
    <row r="11" spans="1:7" s="15" customFormat="1" ht="11.25" x14ac:dyDescent="0.2">
      <c r="A11" s="23"/>
      <c r="B11" s="24" t="s">
        <v>22</v>
      </c>
      <c r="C11" s="25" t="s">
        <v>23</v>
      </c>
      <c r="D11" s="22"/>
      <c r="E11" s="22"/>
      <c r="F11" s="26"/>
      <c r="G11" s="27"/>
    </row>
    <row r="12" spans="1:7" s="1" customFormat="1" ht="9.75" x14ac:dyDescent="0.2">
      <c r="A12" s="28">
        <v>1</v>
      </c>
      <c r="B12" s="30" t="s">
        <v>223</v>
      </c>
      <c r="C12" s="31" t="s">
        <v>224</v>
      </c>
      <c r="D12" s="32" t="s">
        <v>26</v>
      </c>
      <c r="E12" s="33">
        <v>9.52</v>
      </c>
      <c r="F12" s="34"/>
      <c r="G12" s="35">
        <f>E12*F12</f>
        <v>0</v>
      </c>
    </row>
    <row r="13" spans="1:7" s="1" customFormat="1" ht="9.75" customHeight="1" x14ac:dyDescent="0.2">
      <c r="A13" s="5"/>
      <c r="B13" s="38" t="s">
        <v>27</v>
      </c>
      <c r="C13" s="293" t="s">
        <v>225</v>
      </c>
      <c r="D13" s="294"/>
      <c r="E13" s="294"/>
      <c r="F13" s="294"/>
      <c r="G13" s="295"/>
    </row>
    <row r="14" spans="1:7" s="1" customFormat="1" ht="9.75" x14ac:dyDescent="0.2">
      <c r="A14" s="28">
        <f>A12+1</f>
        <v>2</v>
      </c>
      <c r="B14" s="30" t="s">
        <v>29</v>
      </c>
      <c r="C14" s="31" t="s">
        <v>30</v>
      </c>
      <c r="D14" s="32" t="s">
        <v>26</v>
      </c>
      <c r="E14" s="39">
        <v>9.52</v>
      </c>
      <c r="F14" s="34"/>
      <c r="G14" s="35">
        <f>E14*F14</f>
        <v>0</v>
      </c>
    </row>
    <row r="15" spans="1:7" s="1" customFormat="1" ht="9.75" x14ac:dyDescent="0.2">
      <c r="A15" s="28">
        <f>A14+1</f>
        <v>3</v>
      </c>
      <c r="B15" s="30" t="s">
        <v>31</v>
      </c>
      <c r="C15" s="31" t="s">
        <v>32</v>
      </c>
      <c r="D15" s="32" t="s">
        <v>26</v>
      </c>
      <c r="E15" s="40">
        <v>2</v>
      </c>
      <c r="F15" s="34"/>
      <c r="G15" s="35">
        <f>E15*F15</f>
        <v>0</v>
      </c>
    </row>
    <row r="16" spans="1:7" s="1" customFormat="1" ht="9.75" x14ac:dyDescent="0.2">
      <c r="A16" s="28">
        <f>A15+1</f>
        <v>4</v>
      </c>
      <c r="B16" s="30" t="s">
        <v>34</v>
      </c>
      <c r="C16" s="31" t="s">
        <v>35</v>
      </c>
      <c r="D16" s="32" t="s">
        <v>36</v>
      </c>
      <c r="E16" s="41">
        <v>2.8</v>
      </c>
      <c r="F16" s="34"/>
      <c r="G16" s="35">
        <f>E16*F16</f>
        <v>0</v>
      </c>
    </row>
    <row r="17" spans="1:7" s="1" customFormat="1" ht="9.75" x14ac:dyDescent="0.2">
      <c r="A17" s="28">
        <f>A16+1</f>
        <v>5</v>
      </c>
      <c r="B17" s="30" t="s">
        <v>37</v>
      </c>
      <c r="C17" s="31" t="s">
        <v>38</v>
      </c>
      <c r="D17" s="32" t="s">
        <v>26</v>
      </c>
      <c r="E17" s="33">
        <v>7.52</v>
      </c>
      <c r="F17" s="34"/>
      <c r="G17" s="35">
        <f>E17*F17</f>
        <v>0</v>
      </c>
    </row>
    <row r="18" spans="1:7" s="1" customFormat="1" ht="9.75" customHeight="1" x14ac:dyDescent="0.2">
      <c r="A18" s="5"/>
      <c r="B18" s="38" t="s">
        <v>27</v>
      </c>
      <c r="C18" s="293" t="s">
        <v>226</v>
      </c>
      <c r="D18" s="294"/>
      <c r="E18" s="294"/>
      <c r="F18" s="294"/>
      <c r="G18" s="295"/>
    </row>
    <row r="19" spans="1:7" s="1" customFormat="1" ht="9.75" x14ac:dyDescent="0.2">
      <c r="A19" s="28">
        <f>A17+1</f>
        <v>6</v>
      </c>
      <c r="B19" s="30" t="s">
        <v>83</v>
      </c>
      <c r="C19" s="31" t="s">
        <v>84</v>
      </c>
      <c r="D19" s="32" t="s">
        <v>85</v>
      </c>
      <c r="E19" s="41">
        <v>8</v>
      </c>
      <c r="F19" s="34"/>
      <c r="G19" s="35">
        <f>E19*F19</f>
        <v>0</v>
      </c>
    </row>
    <row r="20" spans="1:7" s="1" customFormat="1" ht="9.75" customHeight="1" x14ac:dyDescent="0.2">
      <c r="A20" s="5"/>
      <c r="B20" s="38" t="s">
        <v>27</v>
      </c>
      <c r="C20" s="293" t="s">
        <v>227</v>
      </c>
      <c r="D20" s="294"/>
      <c r="E20" s="294"/>
      <c r="F20" s="294"/>
      <c r="G20" s="295"/>
    </row>
    <row r="21" spans="1:7" s="1" customFormat="1" ht="9.75" x14ac:dyDescent="0.2">
      <c r="A21" s="28">
        <f>A19+1</f>
        <v>7</v>
      </c>
      <c r="B21" s="30" t="s">
        <v>43</v>
      </c>
      <c r="C21" s="31" t="s">
        <v>44</v>
      </c>
      <c r="D21" s="32" t="s">
        <v>45</v>
      </c>
      <c r="E21" s="39">
        <v>6.8000000000000007</v>
      </c>
      <c r="F21" s="34"/>
      <c r="G21" s="35">
        <f>E21*F21</f>
        <v>0</v>
      </c>
    </row>
    <row r="22" spans="1:7" s="1" customFormat="1" ht="9.75" customHeight="1" x14ac:dyDescent="0.2">
      <c r="A22" s="5"/>
      <c r="B22" s="38" t="s">
        <v>27</v>
      </c>
      <c r="C22" s="293" t="s">
        <v>228</v>
      </c>
      <c r="D22" s="294"/>
      <c r="E22" s="294"/>
      <c r="F22" s="294"/>
      <c r="G22" s="295"/>
    </row>
    <row r="23" spans="1:7" s="1" customFormat="1" ht="9.75" x14ac:dyDescent="0.2">
      <c r="A23" s="28">
        <f>A21+1</f>
        <v>8</v>
      </c>
      <c r="B23" s="30" t="s">
        <v>47</v>
      </c>
      <c r="C23" s="31" t="s">
        <v>48</v>
      </c>
      <c r="D23" s="32" t="s">
        <v>45</v>
      </c>
      <c r="E23" s="39">
        <v>6.8000000000000007</v>
      </c>
      <c r="F23" s="34"/>
      <c r="G23" s="35">
        <f>E23*F23</f>
        <v>0</v>
      </c>
    </row>
    <row r="24" spans="1:7" s="1" customFormat="1" ht="9.75" customHeight="1" x14ac:dyDescent="0.2">
      <c r="A24" s="5"/>
      <c r="B24" s="38" t="s">
        <v>27</v>
      </c>
      <c r="C24" s="293" t="s">
        <v>228</v>
      </c>
      <c r="D24" s="294"/>
      <c r="E24" s="294"/>
      <c r="F24" s="294"/>
      <c r="G24" s="295"/>
    </row>
    <row r="25" spans="1:7" s="1" customFormat="1" ht="9.75" x14ac:dyDescent="0.2">
      <c r="A25" s="28">
        <f>A23+1</f>
        <v>9</v>
      </c>
      <c r="B25" s="30" t="s">
        <v>229</v>
      </c>
      <c r="C25" s="31" t="s">
        <v>230</v>
      </c>
      <c r="D25" s="32" t="s">
        <v>45</v>
      </c>
      <c r="E25" s="39">
        <v>6.8000000000000007</v>
      </c>
      <c r="F25" s="34"/>
      <c r="G25" s="35">
        <f>E25*F25</f>
        <v>0</v>
      </c>
    </row>
    <row r="26" spans="1:7" s="1" customFormat="1" ht="9.75" customHeight="1" x14ac:dyDescent="0.2">
      <c r="A26" s="5"/>
      <c r="B26" s="38" t="s">
        <v>27</v>
      </c>
      <c r="C26" s="293" t="s">
        <v>228</v>
      </c>
      <c r="D26" s="294"/>
      <c r="E26" s="294"/>
      <c r="F26" s="294"/>
      <c r="G26" s="295"/>
    </row>
    <row r="27" spans="1:7" s="1" customFormat="1" ht="9.75" x14ac:dyDescent="0.2">
      <c r="A27" s="28">
        <f>A25+1</f>
        <v>10</v>
      </c>
      <c r="B27" s="30" t="s">
        <v>231</v>
      </c>
      <c r="C27" s="31" t="s">
        <v>232</v>
      </c>
      <c r="D27" s="32" t="s">
        <v>26</v>
      </c>
      <c r="E27" s="33">
        <v>13.033888888888889</v>
      </c>
      <c r="F27" s="34"/>
      <c r="G27" s="35">
        <f>E27*F27</f>
        <v>0</v>
      </c>
    </row>
    <row r="28" spans="1:7" s="1" customFormat="1" ht="9.75" customHeight="1" x14ac:dyDescent="0.2">
      <c r="A28" s="5"/>
      <c r="B28" s="38" t="s">
        <v>27</v>
      </c>
      <c r="C28" s="293" t="s">
        <v>233</v>
      </c>
      <c r="D28" s="294"/>
      <c r="E28" s="294"/>
      <c r="F28" s="294"/>
      <c r="G28" s="295"/>
    </row>
    <row r="29" spans="1:7" s="1" customFormat="1" ht="9.75" x14ac:dyDescent="0.2">
      <c r="A29" s="28">
        <f>A27+1</f>
        <v>11</v>
      </c>
      <c r="B29" s="30" t="s">
        <v>59</v>
      </c>
      <c r="C29" s="31" t="s">
        <v>60</v>
      </c>
      <c r="D29" s="32" t="s">
        <v>26</v>
      </c>
      <c r="E29" s="33">
        <v>13.033888888888889</v>
      </c>
      <c r="F29" s="34"/>
      <c r="G29" s="35">
        <f>E29*F29</f>
        <v>0</v>
      </c>
    </row>
    <row r="30" spans="1:7" s="1" customFormat="1" ht="9.75" customHeight="1" x14ac:dyDescent="0.2">
      <c r="A30" s="5"/>
      <c r="B30" s="38" t="s">
        <v>27</v>
      </c>
      <c r="C30" s="293" t="s">
        <v>233</v>
      </c>
      <c r="D30" s="294"/>
      <c r="E30" s="294"/>
      <c r="F30" s="294"/>
      <c r="G30" s="295"/>
    </row>
    <row r="31" spans="1:7" s="1" customFormat="1" ht="9.75" x14ac:dyDescent="0.2">
      <c r="A31" s="28">
        <f>A29+1</f>
        <v>12</v>
      </c>
      <c r="B31" s="30" t="s">
        <v>61</v>
      </c>
      <c r="C31" s="31" t="s">
        <v>62</v>
      </c>
      <c r="D31" s="32" t="s">
        <v>26</v>
      </c>
      <c r="E31" s="33">
        <v>13.033888888888889</v>
      </c>
      <c r="F31" s="34"/>
      <c r="G31" s="35">
        <f>E31*F31</f>
        <v>0</v>
      </c>
    </row>
    <row r="32" spans="1:7" s="1" customFormat="1" ht="9.75" customHeight="1" x14ac:dyDescent="0.2">
      <c r="A32" s="5"/>
      <c r="B32" s="38" t="s">
        <v>27</v>
      </c>
      <c r="C32" s="293" t="s">
        <v>233</v>
      </c>
      <c r="D32" s="294"/>
      <c r="E32" s="294"/>
      <c r="F32" s="294"/>
      <c r="G32" s="295"/>
    </row>
    <row r="33" spans="1:7" s="1" customFormat="1" ht="9.75" x14ac:dyDescent="0.2">
      <c r="A33" s="28">
        <f>A31+1</f>
        <v>13</v>
      </c>
      <c r="B33" s="30" t="s">
        <v>63</v>
      </c>
      <c r="C33" s="31" t="s">
        <v>64</v>
      </c>
      <c r="D33" s="32" t="s">
        <v>26</v>
      </c>
      <c r="E33" s="33">
        <v>13.033888888888889</v>
      </c>
      <c r="F33" s="34"/>
      <c r="G33" s="35">
        <f>E33*F33</f>
        <v>0</v>
      </c>
    </row>
    <row r="34" spans="1:7" s="1" customFormat="1" ht="9.75" customHeight="1" x14ac:dyDescent="0.2">
      <c r="A34" s="5"/>
      <c r="B34" s="38" t="s">
        <v>27</v>
      </c>
      <c r="C34" s="293" t="s">
        <v>233</v>
      </c>
      <c r="D34" s="294"/>
      <c r="E34" s="294"/>
      <c r="F34" s="294"/>
      <c r="G34" s="295"/>
    </row>
    <row r="35" spans="1:7" s="1" customFormat="1" ht="9.75" x14ac:dyDescent="0.2">
      <c r="A35" s="28">
        <f>A33+1</f>
        <v>14</v>
      </c>
      <c r="B35" s="30" t="s">
        <v>63</v>
      </c>
      <c r="C35" s="31" t="s">
        <v>234</v>
      </c>
      <c r="D35" s="32" t="s">
        <v>66</v>
      </c>
      <c r="E35" s="33">
        <v>17.135999999999999</v>
      </c>
      <c r="F35" s="34"/>
      <c r="G35" s="35">
        <f>E35*F35</f>
        <v>0</v>
      </c>
    </row>
    <row r="36" spans="1:7" s="1" customFormat="1" ht="9.75" customHeight="1" x14ac:dyDescent="0.2">
      <c r="A36" s="5"/>
      <c r="B36" s="38" t="s">
        <v>27</v>
      </c>
      <c r="C36" s="293" t="s">
        <v>235</v>
      </c>
      <c r="D36" s="294"/>
      <c r="E36" s="294"/>
      <c r="F36" s="294"/>
      <c r="G36" s="295"/>
    </row>
    <row r="37" spans="1:7" s="1" customFormat="1" ht="9.75" x14ac:dyDescent="0.2">
      <c r="A37" s="28">
        <f>A35+1</f>
        <v>15</v>
      </c>
      <c r="B37" s="30" t="s">
        <v>68</v>
      </c>
      <c r="C37" s="31" t="s">
        <v>69</v>
      </c>
      <c r="D37" s="32" t="s">
        <v>66</v>
      </c>
      <c r="E37" s="33">
        <v>4.6928500000000009</v>
      </c>
      <c r="F37" s="34"/>
      <c r="G37" s="35">
        <f>E37*F37</f>
        <v>0</v>
      </c>
    </row>
    <row r="38" spans="1:7" s="1" customFormat="1" ht="9.75" customHeight="1" x14ac:dyDescent="0.2">
      <c r="A38" s="5"/>
      <c r="B38" s="38" t="s">
        <v>27</v>
      </c>
      <c r="C38" s="293" t="s">
        <v>236</v>
      </c>
      <c r="D38" s="294"/>
      <c r="E38" s="294"/>
      <c r="F38" s="294"/>
      <c r="G38" s="295"/>
    </row>
    <row r="39" spans="1:7" s="15" customFormat="1" ht="11.25" x14ac:dyDescent="0.2">
      <c r="A39" s="48"/>
      <c r="B39" s="49">
        <v>1</v>
      </c>
      <c r="C39" s="50" t="s">
        <v>71</v>
      </c>
      <c r="D39" s="51"/>
      <c r="E39" s="51"/>
      <c r="F39" s="52"/>
      <c r="G39" s="53">
        <f>SUM(G12:G38)</f>
        <v>0</v>
      </c>
    </row>
    <row r="40" spans="1:7" s="15" customFormat="1" ht="11.25" x14ac:dyDescent="0.2">
      <c r="A40" s="23"/>
      <c r="B40" s="24" t="s">
        <v>237</v>
      </c>
      <c r="C40" s="25" t="s">
        <v>238</v>
      </c>
      <c r="D40" s="22"/>
      <c r="E40" s="22"/>
      <c r="F40" s="26"/>
      <c r="G40" s="27"/>
    </row>
    <row r="41" spans="1:7" s="1" customFormat="1" ht="9.75" x14ac:dyDescent="0.2">
      <c r="A41" s="28">
        <f>A37+1</f>
        <v>16</v>
      </c>
      <c r="B41" s="30" t="s">
        <v>239</v>
      </c>
      <c r="C41" s="31" t="s">
        <v>240</v>
      </c>
      <c r="D41" s="32" t="s">
        <v>36</v>
      </c>
      <c r="E41" s="41">
        <v>13.6</v>
      </c>
      <c r="F41" s="34"/>
      <c r="G41" s="35">
        <f>E41*F41</f>
        <v>0</v>
      </c>
    </row>
    <row r="42" spans="1:7" s="1" customFormat="1" ht="9.75" customHeight="1" x14ac:dyDescent="0.2">
      <c r="A42" s="5"/>
      <c r="B42" s="38" t="s">
        <v>27</v>
      </c>
      <c r="C42" s="293" t="s">
        <v>241</v>
      </c>
      <c r="D42" s="294"/>
      <c r="E42" s="294"/>
      <c r="F42" s="294"/>
      <c r="G42" s="295"/>
    </row>
    <row r="43" spans="1:7" s="15" customFormat="1" ht="11.25" x14ac:dyDescent="0.2">
      <c r="A43" s="48"/>
      <c r="B43" s="49">
        <v>94</v>
      </c>
      <c r="C43" s="50" t="s">
        <v>242</v>
      </c>
      <c r="D43" s="51"/>
      <c r="E43" s="51"/>
      <c r="F43" s="52"/>
      <c r="G43" s="53">
        <f>SUM(G41:G42)</f>
        <v>0</v>
      </c>
    </row>
    <row r="44" spans="1:7" s="15" customFormat="1" ht="11.25" x14ac:dyDescent="0.2">
      <c r="A44" s="23"/>
      <c r="B44" s="24" t="s">
        <v>243</v>
      </c>
      <c r="C44" s="25" t="s">
        <v>244</v>
      </c>
      <c r="D44" s="22"/>
      <c r="E44" s="22"/>
      <c r="F44" s="26"/>
      <c r="G44" s="27"/>
    </row>
    <row r="45" spans="1:7" s="1" customFormat="1" ht="9.75" x14ac:dyDescent="0.2">
      <c r="A45" s="28">
        <f>A41+1</f>
        <v>17</v>
      </c>
      <c r="B45" s="30" t="s">
        <v>245</v>
      </c>
      <c r="C45" s="31" t="s">
        <v>246</v>
      </c>
      <c r="D45" s="32" t="s">
        <v>36</v>
      </c>
      <c r="E45" s="41">
        <v>0.5</v>
      </c>
      <c r="F45" s="34"/>
      <c r="G45" s="35">
        <f>E45*F45</f>
        <v>0</v>
      </c>
    </row>
    <row r="46" spans="1:7" s="15" customFormat="1" ht="11.25" x14ac:dyDescent="0.2">
      <c r="A46" s="48"/>
      <c r="B46" s="49">
        <v>96</v>
      </c>
      <c r="C46" s="50" t="s">
        <v>247</v>
      </c>
      <c r="D46" s="51"/>
      <c r="E46" s="51"/>
      <c r="F46" s="52"/>
      <c r="G46" s="53">
        <f>SUM(G45:G45)</f>
        <v>0</v>
      </c>
    </row>
    <row r="47" spans="1:7" s="15" customFormat="1" ht="11.25" x14ac:dyDescent="0.2">
      <c r="A47" s="23"/>
      <c r="B47" s="24" t="s">
        <v>135</v>
      </c>
      <c r="C47" s="25" t="s">
        <v>136</v>
      </c>
      <c r="D47" s="22"/>
      <c r="E47" s="22"/>
      <c r="F47" s="26"/>
      <c r="G47" s="27"/>
    </row>
    <row r="48" spans="1:7" s="1" customFormat="1" ht="9.75" x14ac:dyDescent="0.2">
      <c r="A48" s="28">
        <f>A45+1</f>
        <v>18</v>
      </c>
      <c r="B48" s="30" t="s">
        <v>248</v>
      </c>
      <c r="C48" s="31" t="s">
        <v>249</v>
      </c>
      <c r="D48" s="32" t="s">
        <v>66</v>
      </c>
      <c r="E48" s="33">
        <v>5.900439999999918E-2</v>
      </c>
      <c r="F48" s="34"/>
      <c r="G48" s="35">
        <f>E48*F48</f>
        <v>0</v>
      </c>
    </row>
    <row r="49" spans="1:7" s="1" customFormat="1" ht="9.75" customHeight="1" x14ac:dyDescent="0.2">
      <c r="A49" s="5"/>
      <c r="B49" s="38" t="s">
        <v>27</v>
      </c>
      <c r="C49" s="293" t="s">
        <v>250</v>
      </c>
      <c r="D49" s="294"/>
      <c r="E49" s="294"/>
      <c r="F49" s="294"/>
      <c r="G49" s="295"/>
    </row>
    <row r="50" spans="1:7" s="15" customFormat="1" ht="12" thickBot="1" x14ac:dyDescent="0.25">
      <c r="A50" s="42"/>
      <c r="B50" s="44">
        <v>99</v>
      </c>
      <c r="C50" s="45" t="s">
        <v>140</v>
      </c>
      <c r="D50" s="43"/>
      <c r="E50" s="43"/>
      <c r="F50" s="46"/>
      <c r="G50" s="47">
        <f>SUM(G48:G49)</f>
        <v>0</v>
      </c>
    </row>
    <row r="51" spans="1:7" ht="13.5" thickBot="1" x14ac:dyDescent="0.25">
      <c r="A51" s="54"/>
      <c r="B51" s="54"/>
      <c r="C51" s="54"/>
      <c r="D51" s="54"/>
      <c r="E51" s="54"/>
      <c r="F51" s="54"/>
      <c r="G51" s="54"/>
    </row>
    <row r="52" spans="1:7" s="1" customFormat="1" ht="9.75" customHeight="1" x14ac:dyDescent="0.2">
      <c r="A52" s="6" t="s">
        <v>4</v>
      </c>
      <c r="B52" s="289" t="s">
        <v>8</v>
      </c>
      <c r="C52" s="289" t="s">
        <v>10</v>
      </c>
      <c r="D52" s="289" t="s">
        <v>12</v>
      </c>
      <c r="E52" s="289" t="s">
        <v>14</v>
      </c>
      <c r="F52" s="290" t="s">
        <v>16</v>
      </c>
      <c r="G52" s="171"/>
    </row>
    <row r="53" spans="1:7" s="1" customFormat="1" ht="9.75" customHeight="1" x14ac:dyDescent="0.2">
      <c r="A53" s="7" t="s">
        <v>5</v>
      </c>
      <c r="B53" s="211"/>
      <c r="C53" s="211"/>
      <c r="D53" s="211"/>
      <c r="E53" s="211"/>
      <c r="F53" s="291"/>
      <c r="G53" s="292"/>
    </row>
    <row r="54" spans="1:7" s="1" customFormat="1" ht="9.75" customHeight="1" x14ac:dyDescent="0.2">
      <c r="A54" s="7" t="s">
        <v>6</v>
      </c>
      <c r="B54" s="211"/>
      <c r="C54" s="211"/>
      <c r="D54" s="211"/>
      <c r="E54" s="211"/>
      <c r="F54" s="10" t="s">
        <v>17</v>
      </c>
      <c r="G54" s="12" t="s">
        <v>19</v>
      </c>
    </row>
    <row r="55" spans="1:7" s="1" customFormat="1" ht="9.75" customHeight="1" thickBot="1" x14ac:dyDescent="0.25">
      <c r="A55" s="8" t="s">
        <v>7</v>
      </c>
      <c r="B55" s="9" t="s">
        <v>9</v>
      </c>
      <c r="C55" s="9" t="s">
        <v>11</v>
      </c>
      <c r="D55" s="9" t="s">
        <v>13</v>
      </c>
      <c r="E55" s="9" t="s">
        <v>15</v>
      </c>
      <c r="F55" s="11" t="s">
        <v>18</v>
      </c>
      <c r="G55" s="13" t="s">
        <v>20</v>
      </c>
    </row>
    <row r="56" spans="1:7" s="15" customFormat="1" ht="11.25" x14ac:dyDescent="0.2">
      <c r="A56" s="17"/>
      <c r="B56" s="16"/>
      <c r="C56" s="18" t="s">
        <v>251</v>
      </c>
      <c r="D56" s="16"/>
      <c r="E56" s="16"/>
      <c r="F56" s="19"/>
      <c r="G56" s="20"/>
    </row>
    <row r="57" spans="1:7" s="15" customFormat="1" ht="11.25" x14ac:dyDescent="0.2">
      <c r="A57" s="23"/>
      <c r="B57" s="24" t="s">
        <v>252</v>
      </c>
      <c r="C57" s="25" t="s">
        <v>253</v>
      </c>
      <c r="D57" s="22"/>
      <c r="E57" s="22"/>
      <c r="F57" s="26"/>
      <c r="G57" s="27"/>
    </row>
    <row r="58" spans="1:7" s="136" customFormat="1" ht="9.75" x14ac:dyDescent="0.2">
      <c r="A58" s="129">
        <f>A48+1</f>
        <v>19</v>
      </c>
      <c r="B58" s="130" t="s">
        <v>254</v>
      </c>
      <c r="C58" s="131" t="s">
        <v>255</v>
      </c>
      <c r="D58" s="132" t="s">
        <v>36</v>
      </c>
      <c r="E58" s="142">
        <v>3</v>
      </c>
      <c r="F58" s="134"/>
      <c r="G58" s="135">
        <f t="shared" ref="G58:G76" si="0">E58*F58</f>
        <v>0</v>
      </c>
    </row>
    <row r="59" spans="1:7" s="136" customFormat="1" ht="9.75" x14ac:dyDescent="0.2">
      <c r="A59" s="129">
        <f t="shared" ref="A59:A76" si="1">A58+1</f>
        <v>20</v>
      </c>
      <c r="B59" s="130" t="s">
        <v>256</v>
      </c>
      <c r="C59" s="131" t="s">
        <v>257</v>
      </c>
      <c r="D59" s="132" t="s">
        <v>258</v>
      </c>
      <c r="E59" s="142">
        <v>1</v>
      </c>
      <c r="F59" s="134"/>
      <c r="G59" s="135">
        <f t="shared" si="0"/>
        <v>0</v>
      </c>
    </row>
    <row r="60" spans="1:7" s="136" customFormat="1" ht="9.75" x14ac:dyDescent="0.2">
      <c r="A60" s="129">
        <f t="shared" si="1"/>
        <v>21</v>
      </c>
      <c r="B60" s="130" t="s">
        <v>259</v>
      </c>
      <c r="C60" s="131" t="s">
        <v>260</v>
      </c>
      <c r="D60" s="132" t="s">
        <v>261</v>
      </c>
      <c r="E60" s="142">
        <v>1</v>
      </c>
      <c r="F60" s="134"/>
      <c r="G60" s="135">
        <f t="shared" si="0"/>
        <v>0</v>
      </c>
    </row>
    <row r="61" spans="1:7" s="136" customFormat="1" ht="9.75" x14ac:dyDescent="0.2">
      <c r="A61" s="129">
        <f t="shared" si="1"/>
        <v>22</v>
      </c>
      <c r="B61" s="130" t="s">
        <v>262</v>
      </c>
      <c r="C61" s="131" t="s">
        <v>263</v>
      </c>
      <c r="D61" s="132" t="s">
        <v>36</v>
      </c>
      <c r="E61" s="141">
        <v>2.8</v>
      </c>
      <c r="F61" s="134"/>
      <c r="G61" s="135">
        <f t="shared" si="0"/>
        <v>0</v>
      </c>
    </row>
    <row r="62" spans="1:7" s="136" customFormat="1" ht="9.75" x14ac:dyDescent="0.2">
      <c r="A62" s="129">
        <f t="shared" si="1"/>
        <v>23</v>
      </c>
      <c r="B62" s="130" t="s">
        <v>264</v>
      </c>
      <c r="C62" s="131" t="s">
        <v>265</v>
      </c>
      <c r="D62" s="132" t="s">
        <v>258</v>
      </c>
      <c r="E62" s="142">
        <v>1</v>
      </c>
      <c r="F62" s="134"/>
      <c r="G62" s="135">
        <f t="shared" si="0"/>
        <v>0</v>
      </c>
    </row>
    <row r="63" spans="1:7" s="136" customFormat="1" ht="9.75" x14ac:dyDescent="0.2">
      <c r="A63" s="129">
        <f t="shared" si="1"/>
        <v>24</v>
      </c>
      <c r="B63" s="130" t="s">
        <v>266</v>
      </c>
      <c r="C63" s="131" t="s">
        <v>267</v>
      </c>
      <c r="D63" s="132" t="s">
        <v>258</v>
      </c>
      <c r="E63" s="142">
        <v>1</v>
      </c>
      <c r="F63" s="134"/>
      <c r="G63" s="135">
        <f t="shared" si="0"/>
        <v>0</v>
      </c>
    </row>
    <row r="64" spans="1:7" s="136" customFormat="1" ht="9.75" x14ac:dyDescent="0.2">
      <c r="A64" s="129">
        <f t="shared" si="1"/>
        <v>25</v>
      </c>
      <c r="B64" s="130" t="s">
        <v>268</v>
      </c>
      <c r="C64" s="131" t="s">
        <v>269</v>
      </c>
      <c r="D64" s="132" t="s">
        <v>258</v>
      </c>
      <c r="E64" s="142">
        <v>1</v>
      </c>
      <c r="F64" s="134"/>
      <c r="G64" s="135">
        <f t="shared" si="0"/>
        <v>0</v>
      </c>
    </row>
    <row r="65" spans="1:7" s="136" customFormat="1" ht="9.75" x14ac:dyDescent="0.2">
      <c r="A65" s="129">
        <f t="shared" si="1"/>
        <v>26</v>
      </c>
      <c r="B65" s="130" t="s">
        <v>270</v>
      </c>
      <c r="C65" s="131" t="s">
        <v>271</v>
      </c>
      <c r="D65" s="132" t="s">
        <v>258</v>
      </c>
      <c r="E65" s="142">
        <v>1</v>
      </c>
      <c r="F65" s="134"/>
      <c r="G65" s="135">
        <f t="shared" si="0"/>
        <v>0</v>
      </c>
    </row>
    <row r="66" spans="1:7" s="136" customFormat="1" ht="9.75" x14ac:dyDescent="0.2">
      <c r="A66" s="129">
        <f t="shared" si="1"/>
        <v>27</v>
      </c>
      <c r="B66" s="130" t="s">
        <v>272</v>
      </c>
      <c r="C66" s="131" t="s">
        <v>273</v>
      </c>
      <c r="D66" s="132" t="s">
        <v>258</v>
      </c>
      <c r="E66" s="142">
        <v>1</v>
      </c>
      <c r="F66" s="134"/>
      <c r="G66" s="135">
        <f t="shared" si="0"/>
        <v>0</v>
      </c>
    </row>
    <row r="67" spans="1:7" s="136" customFormat="1" ht="9.75" x14ac:dyDescent="0.2">
      <c r="A67" s="129">
        <f t="shared" si="1"/>
        <v>28</v>
      </c>
      <c r="B67" s="130" t="s">
        <v>274</v>
      </c>
      <c r="C67" s="131" t="s">
        <v>275</v>
      </c>
      <c r="D67" s="132" t="s">
        <v>258</v>
      </c>
      <c r="E67" s="142">
        <v>1</v>
      </c>
      <c r="F67" s="134"/>
      <c r="G67" s="135">
        <f t="shared" si="0"/>
        <v>0</v>
      </c>
    </row>
    <row r="68" spans="1:7" s="136" customFormat="1" ht="9.75" x14ac:dyDescent="0.2">
      <c r="A68" s="129">
        <f t="shared" si="1"/>
        <v>29</v>
      </c>
      <c r="B68" s="130" t="s">
        <v>276</v>
      </c>
      <c r="C68" s="131" t="s">
        <v>277</v>
      </c>
      <c r="D68" s="132" t="s">
        <v>258</v>
      </c>
      <c r="E68" s="142">
        <v>1</v>
      </c>
      <c r="F68" s="134"/>
      <c r="G68" s="135">
        <f t="shared" si="0"/>
        <v>0</v>
      </c>
    </row>
    <row r="69" spans="1:7" s="1" customFormat="1" ht="9.75" x14ac:dyDescent="0.2">
      <c r="A69" s="28">
        <f t="shared" si="1"/>
        <v>30</v>
      </c>
      <c r="B69" s="30" t="s">
        <v>278</v>
      </c>
      <c r="C69" s="31" t="s">
        <v>279</v>
      </c>
      <c r="D69" s="32" t="s">
        <v>258</v>
      </c>
      <c r="E69" s="40">
        <v>1</v>
      </c>
      <c r="F69" s="34"/>
      <c r="G69" s="35">
        <f t="shared" si="0"/>
        <v>0</v>
      </c>
    </row>
    <row r="70" spans="1:7" s="1" customFormat="1" ht="9.75" x14ac:dyDescent="0.2">
      <c r="A70" s="28">
        <f t="shared" si="1"/>
        <v>31</v>
      </c>
      <c r="B70" s="30" t="s">
        <v>280</v>
      </c>
      <c r="C70" s="31" t="s">
        <v>281</v>
      </c>
      <c r="D70" s="32" t="s">
        <v>258</v>
      </c>
      <c r="E70" s="40">
        <v>1</v>
      </c>
      <c r="F70" s="34"/>
      <c r="G70" s="35">
        <f t="shared" si="0"/>
        <v>0</v>
      </c>
    </row>
    <row r="71" spans="1:7" s="1" customFormat="1" ht="9.75" x14ac:dyDescent="0.2">
      <c r="A71" s="28">
        <f t="shared" si="1"/>
        <v>32</v>
      </c>
      <c r="B71" s="30" t="s">
        <v>282</v>
      </c>
      <c r="C71" s="31" t="s">
        <v>283</v>
      </c>
      <c r="D71" s="32" t="s">
        <v>258</v>
      </c>
      <c r="E71" s="40">
        <v>1</v>
      </c>
      <c r="F71" s="34"/>
      <c r="G71" s="35">
        <f t="shared" si="0"/>
        <v>0</v>
      </c>
    </row>
    <row r="72" spans="1:7" s="1" customFormat="1" ht="9.75" x14ac:dyDescent="0.2">
      <c r="A72" s="28">
        <f t="shared" si="1"/>
        <v>33</v>
      </c>
      <c r="B72" s="30" t="s">
        <v>284</v>
      </c>
      <c r="C72" s="31" t="s">
        <v>285</v>
      </c>
      <c r="D72" s="32" t="s">
        <v>258</v>
      </c>
      <c r="E72" s="40">
        <v>1</v>
      </c>
      <c r="F72" s="34"/>
      <c r="G72" s="35">
        <f t="shared" si="0"/>
        <v>0</v>
      </c>
    </row>
    <row r="73" spans="1:7" s="1" customFormat="1" ht="9.75" x14ac:dyDescent="0.2">
      <c r="A73" s="28">
        <f t="shared" si="1"/>
        <v>34</v>
      </c>
      <c r="B73" s="30" t="s">
        <v>286</v>
      </c>
      <c r="C73" s="31" t="s">
        <v>287</v>
      </c>
      <c r="D73" s="32" t="s">
        <v>258</v>
      </c>
      <c r="E73" s="40">
        <v>1</v>
      </c>
      <c r="F73" s="34"/>
      <c r="G73" s="35">
        <f t="shared" si="0"/>
        <v>0</v>
      </c>
    </row>
    <row r="74" spans="1:7" s="1" customFormat="1" ht="9.75" x14ac:dyDescent="0.2">
      <c r="A74" s="28">
        <f t="shared" si="1"/>
        <v>35</v>
      </c>
      <c r="B74" s="30" t="s">
        <v>288</v>
      </c>
      <c r="C74" s="31" t="s">
        <v>279</v>
      </c>
      <c r="D74" s="32" t="s">
        <v>258</v>
      </c>
      <c r="E74" s="40">
        <v>1</v>
      </c>
      <c r="F74" s="34"/>
      <c r="G74" s="35">
        <f t="shared" si="0"/>
        <v>0</v>
      </c>
    </row>
    <row r="75" spans="1:7" s="1" customFormat="1" ht="9.75" x14ac:dyDescent="0.2">
      <c r="A75" s="28">
        <f t="shared" si="1"/>
        <v>36</v>
      </c>
      <c r="B75" s="30" t="s">
        <v>40</v>
      </c>
      <c r="C75" s="31" t="s">
        <v>41</v>
      </c>
      <c r="D75" s="32" t="s">
        <v>36</v>
      </c>
      <c r="E75" s="29"/>
      <c r="F75" s="34"/>
      <c r="G75" s="35">
        <f t="shared" si="0"/>
        <v>0</v>
      </c>
    </row>
    <row r="76" spans="1:7" s="1" customFormat="1" ht="9.75" x14ac:dyDescent="0.2">
      <c r="A76" s="28">
        <f t="shared" si="1"/>
        <v>37</v>
      </c>
      <c r="B76" s="30" t="s">
        <v>289</v>
      </c>
      <c r="C76" s="31" t="s">
        <v>290</v>
      </c>
      <c r="D76" s="32" t="s">
        <v>66</v>
      </c>
      <c r="E76" s="33">
        <v>0.10277759999999998</v>
      </c>
      <c r="F76" s="34"/>
      <c r="G76" s="35">
        <f t="shared" si="0"/>
        <v>0</v>
      </c>
    </row>
    <row r="77" spans="1:7" s="15" customFormat="1" ht="12" thickBot="1" x14ac:dyDescent="0.25">
      <c r="A77" s="42"/>
      <c r="B77" s="44">
        <v>722</v>
      </c>
      <c r="C77" s="45" t="s">
        <v>291</v>
      </c>
      <c r="D77" s="43"/>
      <c r="E77" s="43"/>
      <c r="F77" s="46"/>
      <c r="G77" s="47">
        <f>SUM(G58:G76)</f>
        <v>0</v>
      </c>
    </row>
    <row r="78" spans="1:7" ht="13.5" thickBot="1" x14ac:dyDescent="0.25">
      <c r="A78" s="54"/>
      <c r="B78" s="54"/>
      <c r="C78" s="54"/>
      <c r="D78" s="54"/>
      <c r="E78" s="54"/>
      <c r="F78" s="54"/>
      <c r="G78" s="54"/>
    </row>
    <row r="79" spans="1:7" s="15" customFormat="1" ht="13.5" thickBot="1" x14ac:dyDescent="0.25">
      <c r="A79" s="57"/>
      <c r="B79" s="58"/>
      <c r="C79" s="60" t="s">
        <v>141</v>
      </c>
      <c r="D79" s="59"/>
      <c r="E79" s="59"/>
      <c r="F79" s="296">
        <f>'KRYCÍ LIST #2'!E20</f>
        <v>0</v>
      </c>
      <c r="G79" s="193"/>
    </row>
  </sheetData>
  <mergeCells count="30">
    <mergeCell ref="F79:G79"/>
    <mergeCell ref="C42:G42"/>
    <mergeCell ref="C49:G49"/>
    <mergeCell ref="B52:B54"/>
    <mergeCell ref="C52:C54"/>
    <mergeCell ref="D52:D54"/>
    <mergeCell ref="E52:E54"/>
    <mergeCell ref="F52:G53"/>
    <mergeCell ref="C38:G38"/>
    <mergeCell ref="C13:G13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0078740157483" right="0.39370078740157483" top="0.59055118110236227" bottom="0.59055118110236227" header="0.3" footer="0.3"/>
  <pageSetup paperSize="9" orientation="landscape" horizontalDpi="4294967293" verticalDpi="0" r:id="rId1"/>
  <headerFooter>
    <oddFooter>&amp;CStránka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BED4-FDDE-4C48-BEAA-879B180BF326}">
  <dimension ref="A1:M41"/>
  <sheetViews>
    <sheetView topLeftCell="A19" workbookViewId="0">
      <selection activeCell="A5" sqref="A5:D5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223" t="s">
        <v>154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9.9499999999999993" customHeight="1" thickBot="1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12.95" customHeight="1" x14ac:dyDescent="0.2">
      <c r="A3" s="224" t="s">
        <v>155</v>
      </c>
      <c r="B3" s="169"/>
      <c r="C3" s="169"/>
      <c r="D3" s="170"/>
      <c r="E3" s="225" t="s">
        <v>156</v>
      </c>
      <c r="F3" s="169"/>
      <c r="G3" s="169"/>
      <c r="H3" s="169"/>
      <c r="I3" s="169"/>
      <c r="J3" s="170"/>
      <c r="K3" s="225" t="s">
        <v>157</v>
      </c>
      <c r="L3" s="170"/>
      <c r="M3" s="78" t="s">
        <v>158</v>
      </c>
    </row>
    <row r="4" spans="1:13" ht="12.95" customHeight="1" x14ac:dyDescent="0.2">
      <c r="A4" s="220" t="s">
        <v>953</v>
      </c>
      <c r="B4" s="173"/>
      <c r="C4" s="173"/>
      <c r="D4" s="174"/>
      <c r="E4" s="221" t="s">
        <v>159</v>
      </c>
      <c r="F4" s="173"/>
      <c r="G4" s="173"/>
      <c r="H4" s="173"/>
      <c r="I4" s="173"/>
      <c r="J4" s="174"/>
      <c r="K4" s="222" t="s">
        <v>160</v>
      </c>
      <c r="L4" s="174"/>
      <c r="M4" s="79" t="s">
        <v>161</v>
      </c>
    </row>
    <row r="5" spans="1:13" ht="12.95" customHeight="1" x14ac:dyDescent="0.2">
      <c r="A5" s="218" t="s">
        <v>162</v>
      </c>
      <c r="B5" s="162"/>
      <c r="C5" s="162"/>
      <c r="D5" s="163"/>
      <c r="E5" s="219" t="s">
        <v>163</v>
      </c>
      <c r="F5" s="162"/>
      <c r="G5" s="162"/>
      <c r="H5" s="162"/>
      <c r="I5" s="162"/>
      <c r="J5" s="163"/>
      <c r="K5" s="219" t="s">
        <v>164</v>
      </c>
      <c r="L5" s="163"/>
      <c r="M5" s="80" t="s">
        <v>165</v>
      </c>
    </row>
    <row r="6" spans="1:13" ht="12.95" customHeight="1" x14ac:dyDescent="0.2">
      <c r="A6" s="220" t="s">
        <v>160</v>
      </c>
      <c r="B6" s="173"/>
      <c r="C6" s="173"/>
      <c r="D6" s="174"/>
      <c r="E6" s="221" t="s">
        <v>166</v>
      </c>
      <c r="F6" s="173"/>
      <c r="G6" s="173"/>
      <c r="H6" s="173"/>
      <c r="I6" s="173"/>
      <c r="J6" s="174"/>
      <c r="K6" s="222" t="s">
        <v>160</v>
      </c>
      <c r="L6" s="174"/>
      <c r="M6" s="79" t="s">
        <v>160</v>
      </c>
    </row>
    <row r="7" spans="1:13" s="3" customFormat="1" ht="12.95" customHeight="1" x14ac:dyDescent="0.2">
      <c r="A7" s="233" t="s">
        <v>167</v>
      </c>
      <c r="B7" s="228"/>
      <c r="C7" s="228"/>
      <c r="D7" s="234" t="s">
        <v>171</v>
      </c>
      <c r="E7" s="228"/>
      <c r="F7" s="228"/>
      <c r="G7" s="235"/>
      <c r="H7" s="227" t="s">
        <v>173</v>
      </c>
      <c r="I7" s="228"/>
      <c r="J7" s="228"/>
      <c r="K7" s="228"/>
      <c r="L7" s="228"/>
      <c r="M7" s="81"/>
    </row>
    <row r="8" spans="1:13" s="3" customFormat="1" ht="12.95" customHeight="1" x14ac:dyDescent="0.2">
      <c r="A8" s="233" t="s">
        <v>168</v>
      </c>
      <c r="B8" s="228"/>
      <c r="C8" s="228"/>
      <c r="D8" s="234" t="s">
        <v>172</v>
      </c>
      <c r="E8" s="228"/>
      <c r="F8" s="228"/>
      <c r="G8" s="235"/>
      <c r="H8" s="227" t="s">
        <v>174</v>
      </c>
      <c r="I8" s="228"/>
      <c r="J8" s="228"/>
      <c r="K8" s="228"/>
      <c r="L8" s="228"/>
      <c r="M8" s="82" t="str">
        <f>IF(M7=0,"",E28/M7)</f>
        <v/>
      </c>
    </row>
    <row r="9" spans="1:13" ht="12.95" customHeight="1" x14ac:dyDescent="0.2">
      <c r="A9" s="233" t="s">
        <v>169</v>
      </c>
      <c r="B9" s="195"/>
      <c r="C9" s="195"/>
      <c r="D9" s="234" t="s">
        <v>160</v>
      </c>
      <c r="E9" s="195"/>
      <c r="F9" s="195"/>
      <c r="G9" s="198"/>
      <c r="H9" s="227" t="s">
        <v>175</v>
      </c>
      <c r="I9" s="195"/>
      <c r="J9" s="195"/>
      <c r="K9" s="230" t="s">
        <v>160</v>
      </c>
      <c r="L9" s="195"/>
      <c r="M9" s="196"/>
    </row>
    <row r="10" spans="1:13" s="3" customFormat="1" ht="12.95" customHeight="1" x14ac:dyDescent="0.2">
      <c r="A10" s="218" t="s">
        <v>170</v>
      </c>
      <c r="B10" s="229"/>
      <c r="C10" s="229"/>
      <c r="D10" s="231" t="s">
        <v>160</v>
      </c>
      <c r="E10" s="229"/>
      <c r="F10" s="229"/>
      <c r="G10" s="209"/>
      <c r="H10" s="219" t="s">
        <v>176</v>
      </c>
      <c r="I10" s="229"/>
      <c r="J10" s="231" t="s">
        <v>160</v>
      </c>
      <c r="K10" s="162"/>
      <c r="L10" s="162"/>
      <c r="M10" s="177"/>
    </row>
    <row r="11" spans="1:13" ht="12.95" customHeight="1" thickBot="1" x14ac:dyDescent="0.25">
      <c r="A11" s="226" t="s">
        <v>160</v>
      </c>
      <c r="B11" s="167"/>
      <c r="C11" s="167"/>
      <c r="D11" s="167"/>
      <c r="E11" s="167"/>
      <c r="F11" s="167"/>
      <c r="G11" s="188"/>
      <c r="H11" s="232" t="s">
        <v>160</v>
      </c>
      <c r="I11" s="167"/>
      <c r="J11" s="167"/>
      <c r="K11" s="167"/>
      <c r="L11" s="167"/>
      <c r="M11" s="190"/>
    </row>
    <row r="12" spans="1:13" ht="28.5" customHeight="1" thickBot="1" x14ac:dyDescent="0.25">
      <c r="A12" s="191" t="s">
        <v>177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3"/>
    </row>
    <row r="13" spans="1:13" ht="12.95" customHeight="1" x14ac:dyDescent="0.2">
      <c r="A13" s="237" t="s">
        <v>178</v>
      </c>
      <c r="B13" s="182"/>
      <c r="C13" s="182"/>
      <c r="D13" s="182"/>
      <c r="E13" s="182"/>
      <c r="F13" s="182"/>
      <c r="G13" s="237" t="s">
        <v>179</v>
      </c>
      <c r="H13" s="182"/>
      <c r="I13" s="182"/>
      <c r="J13" s="182"/>
      <c r="K13" s="182"/>
      <c r="L13" s="182"/>
      <c r="M13" s="238"/>
    </row>
    <row r="14" spans="1:13" s="3" customFormat="1" ht="12.95" customHeight="1" x14ac:dyDescent="0.2">
      <c r="A14" s="239"/>
      <c r="B14" s="227" t="s">
        <v>180</v>
      </c>
      <c r="C14" s="228"/>
      <c r="D14" s="235"/>
      <c r="E14" s="199"/>
      <c r="F14" s="228"/>
      <c r="G14" s="197" t="s">
        <v>195</v>
      </c>
      <c r="H14" s="241"/>
      <c r="I14" s="241"/>
      <c r="J14" s="242"/>
      <c r="K14" s="85"/>
      <c r="L14" s="86" t="s">
        <v>196</v>
      </c>
      <c r="M14" s="90">
        <f>E24*K14/100</f>
        <v>0</v>
      </c>
    </row>
    <row r="15" spans="1:13" s="3" customFormat="1" ht="12.95" customHeight="1" x14ac:dyDescent="0.2">
      <c r="A15" s="240"/>
      <c r="B15" s="227" t="s">
        <v>181</v>
      </c>
      <c r="C15" s="228"/>
      <c r="D15" s="235"/>
      <c r="E15" s="199"/>
      <c r="F15" s="228"/>
      <c r="G15" s="197" t="s">
        <v>197</v>
      </c>
      <c r="H15" s="241"/>
      <c r="I15" s="241"/>
      <c r="J15" s="242"/>
      <c r="K15" s="85"/>
      <c r="L15" s="86" t="s">
        <v>196</v>
      </c>
      <c r="M15" s="90">
        <f>E24*K15/100</f>
        <v>0</v>
      </c>
    </row>
    <row r="16" spans="1:13" s="3" customFormat="1" ht="12.95" customHeight="1" x14ac:dyDescent="0.2">
      <c r="A16" s="89" t="s">
        <v>182</v>
      </c>
      <c r="B16" s="236" t="s">
        <v>183</v>
      </c>
      <c r="C16" s="228"/>
      <c r="D16" s="235"/>
      <c r="E16" s="199">
        <f>'REKAPITULACE #3'!C15</f>
        <v>0</v>
      </c>
      <c r="F16" s="228"/>
      <c r="G16" s="197" t="s">
        <v>198</v>
      </c>
      <c r="H16" s="241"/>
      <c r="I16" s="241"/>
      <c r="J16" s="242"/>
      <c r="K16" s="85"/>
      <c r="L16" s="86" t="s">
        <v>196</v>
      </c>
      <c r="M16" s="90">
        <f>E24*K16/100</f>
        <v>0</v>
      </c>
    </row>
    <row r="17" spans="1:13" s="3" customFormat="1" ht="12.95" customHeight="1" x14ac:dyDescent="0.2">
      <c r="A17" s="89" t="s">
        <v>184</v>
      </c>
      <c r="B17" s="236" t="s">
        <v>185</v>
      </c>
      <c r="C17" s="228"/>
      <c r="D17" s="235"/>
      <c r="E17" s="199">
        <v>0</v>
      </c>
      <c r="F17" s="228"/>
      <c r="G17" s="197" t="s">
        <v>199</v>
      </c>
      <c r="H17" s="241"/>
      <c r="I17" s="241"/>
      <c r="J17" s="242"/>
      <c r="K17" s="85">
        <v>0.6</v>
      </c>
      <c r="L17" s="86" t="s">
        <v>196</v>
      </c>
      <c r="M17" s="90">
        <f>E24*K17/100</f>
        <v>0</v>
      </c>
    </row>
    <row r="18" spans="1:13" s="3" customFormat="1" ht="12.95" customHeight="1" x14ac:dyDescent="0.2">
      <c r="A18" s="89" t="s">
        <v>186</v>
      </c>
      <c r="B18" s="236" t="s">
        <v>187</v>
      </c>
      <c r="C18" s="228"/>
      <c r="D18" s="235"/>
      <c r="E18" s="199">
        <v>0</v>
      </c>
      <c r="F18" s="228"/>
      <c r="G18" s="197" t="s">
        <v>200</v>
      </c>
      <c r="H18" s="241"/>
      <c r="I18" s="241"/>
      <c r="J18" s="242"/>
      <c r="K18" s="85">
        <v>1.7</v>
      </c>
      <c r="L18" s="86" t="s">
        <v>196</v>
      </c>
      <c r="M18" s="90">
        <f>E24*K18/100</f>
        <v>0</v>
      </c>
    </row>
    <row r="19" spans="1:13" s="3" customFormat="1" ht="12.95" customHeight="1" x14ac:dyDescent="0.2">
      <c r="A19" s="89" t="s">
        <v>188</v>
      </c>
      <c r="B19" s="236" t="s">
        <v>189</v>
      </c>
      <c r="C19" s="228"/>
      <c r="D19" s="235"/>
      <c r="E19" s="199">
        <v>0</v>
      </c>
      <c r="F19" s="228"/>
      <c r="G19" s="197" t="s">
        <v>201</v>
      </c>
      <c r="H19" s="241"/>
      <c r="I19" s="241"/>
      <c r="J19" s="242"/>
      <c r="K19" s="85"/>
      <c r="L19" s="86" t="s">
        <v>196</v>
      </c>
      <c r="M19" s="90">
        <f>E24*K19/100</f>
        <v>0</v>
      </c>
    </row>
    <row r="20" spans="1:13" s="3" customFormat="1" ht="12.95" customHeight="1" x14ac:dyDescent="0.2">
      <c r="A20" s="197" t="s">
        <v>190</v>
      </c>
      <c r="B20" s="243"/>
      <c r="C20" s="243"/>
      <c r="D20" s="244"/>
      <c r="E20" s="199">
        <f>SUM(E16:E19)</f>
        <v>0</v>
      </c>
      <c r="F20" s="228"/>
      <c r="G20" s="197" t="s">
        <v>202</v>
      </c>
      <c r="H20" s="241"/>
      <c r="I20" s="241"/>
      <c r="J20" s="242"/>
      <c r="K20" s="85">
        <v>0.6</v>
      </c>
      <c r="L20" s="86" t="s">
        <v>196</v>
      </c>
      <c r="M20" s="90">
        <f>E24*K20/100</f>
        <v>0</v>
      </c>
    </row>
    <row r="21" spans="1:13" s="3" customFormat="1" ht="12.95" customHeight="1" x14ac:dyDescent="0.2">
      <c r="A21" s="197" t="s">
        <v>191</v>
      </c>
      <c r="B21" s="243"/>
      <c r="C21" s="243"/>
      <c r="D21" s="244"/>
      <c r="E21" s="199">
        <v>0</v>
      </c>
      <c r="F21" s="228"/>
      <c r="G21" s="197" t="s">
        <v>203</v>
      </c>
      <c r="H21" s="241"/>
      <c r="I21" s="241"/>
      <c r="J21" s="242"/>
      <c r="K21" s="85"/>
      <c r="L21" s="86" t="s">
        <v>196</v>
      </c>
      <c r="M21" s="90">
        <f>E24*K21/100</f>
        <v>0</v>
      </c>
    </row>
    <row r="22" spans="1:13" s="3" customFormat="1" ht="12.95" customHeight="1" x14ac:dyDescent="0.2">
      <c r="A22" s="197" t="s">
        <v>192</v>
      </c>
      <c r="B22" s="243"/>
      <c r="C22" s="243"/>
      <c r="D22" s="244"/>
      <c r="E22" s="199">
        <v>0</v>
      </c>
      <c r="F22" s="228"/>
      <c r="G22" s="197" t="s">
        <v>204</v>
      </c>
      <c r="H22" s="241"/>
      <c r="I22" s="241"/>
      <c r="J22" s="242"/>
      <c r="K22" s="85"/>
      <c r="L22" s="86" t="s">
        <v>196</v>
      </c>
      <c r="M22" s="90">
        <f>E24*K22/100</f>
        <v>0</v>
      </c>
    </row>
    <row r="23" spans="1:13" s="3" customFormat="1" ht="12.95" customHeight="1" thickBot="1" x14ac:dyDescent="0.25">
      <c r="A23" s="197" t="s">
        <v>193</v>
      </c>
      <c r="B23" s="243"/>
      <c r="C23" s="243"/>
      <c r="D23" s="244"/>
      <c r="E23" s="199">
        <v>0</v>
      </c>
      <c r="F23" s="228"/>
      <c r="G23" s="161"/>
      <c r="H23" s="245"/>
      <c r="I23" s="245"/>
      <c r="J23" s="246"/>
      <c r="K23" s="87"/>
      <c r="L23" s="88" t="s">
        <v>196</v>
      </c>
      <c r="M23" s="91">
        <f>E24*K23/100</f>
        <v>0</v>
      </c>
    </row>
    <row r="24" spans="1:13" s="3" customFormat="1" ht="12.95" customHeight="1" x14ac:dyDescent="0.2">
      <c r="A24" s="197" t="s">
        <v>194</v>
      </c>
      <c r="B24" s="243"/>
      <c r="C24" s="243"/>
      <c r="D24" s="243"/>
      <c r="E24" s="199">
        <f>SUM(E20:E23)</f>
        <v>0</v>
      </c>
      <c r="F24" s="228"/>
      <c r="G24" s="237" t="s">
        <v>205</v>
      </c>
      <c r="H24" s="182"/>
      <c r="I24" s="182"/>
      <c r="J24" s="182"/>
      <c r="K24" s="182"/>
      <c r="L24" s="182"/>
      <c r="M24" s="247"/>
    </row>
    <row r="25" spans="1:13" s="3" customFormat="1" ht="12.95" customHeight="1" x14ac:dyDescent="0.2">
      <c r="A25" s="197" t="s">
        <v>207</v>
      </c>
      <c r="B25" s="241"/>
      <c r="C25" s="241"/>
      <c r="D25" s="242"/>
      <c r="E25" s="199">
        <f>SUM(M14:M23)</f>
        <v>0</v>
      </c>
      <c r="F25" s="195"/>
      <c r="G25" s="197"/>
      <c r="H25" s="243"/>
      <c r="I25" s="243"/>
      <c r="J25" s="244"/>
      <c r="K25" s="85"/>
      <c r="L25" s="86" t="s">
        <v>196</v>
      </c>
      <c r="M25" s="90">
        <f>E24*K25/100</f>
        <v>0</v>
      </c>
    </row>
    <row r="26" spans="1:13" s="3" customFormat="1" ht="12.95" customHeight="1" thickBot="1" x14ac:dyDescent="0.25">
      <c r="A26" s="197" t="s">
        <v>208</v>
      </c>
      <c r="B26" s="241"/>
      <c r="C26" s="241"/>
      <c r="D26" s="242"/>
      <c r="E26" s="199">
        <f>SUM(M25:M26)</f>
        <v>0</v>
      </c>
      <c r="F26" s="195"/>
      <c r="G26" s="161"/>
      <c r="H26" s="185"/>
      <c r="I26" s="185"/>
      <c r="J26" s="248"/>
      <c r="K26" s="87"/>
      <c r="L26" s="88" t="s">
        <v>196</v>
      </c>
      <c r="M26" s="91">
        <f>E24*K26/100</f>
        <v>0</v>
      </c>
    </row>
    <row r="27" spans="1:13" s="3" customFormat="1" ht="12.95" customHeight="1" thickBot="1" x14ac:dyDescent="0.25">
      <c r="A27" s="161" t="s">
        <v>209</v>
      </c>
      <c r="B27" s="245"/>
      <c r="C27" s="245"/>
      <c r="D27" s="246"/>
      <c r="E27" s="258">
        <f>SUM(M28:M28)</f>
        <v>0</v>
      </c>
      <c r="F27" s="162"/>
      <c r="G27" s="237" t="s">
        <v>206</v>
      </c>
      <c r="H27" s="249"/>
      <c r="I27" s="249"/>
      <c r="J27" s="249"/>
      <c r="K27" s="249"/>
      <c r="L27" s="249"/>
      <c r="M27" s="250"/>
    </row>
    <row r="28" spans="1:13" s="3" customFormat="1" ht="12.95" customHeight="1" thickBot="1" x14ac:dyDescent="0.25">
      <c r="A28" s="259" t="s">
        <v>210</v>
      </c>
      <c r="B28" s="260"/>
      <c r="C28" s="260"/>
      <c r="D28" s="261"/>
      <c r="E28" s="262">
        <f>SUM(E24:E27)</f>
        <v>0</v>
      </c>
      <c r="F28" s="169"/>
      <c r="G28" s="161"/>
      <c r="H28" s="185"/>
      <c r="I28" s="185"/>
      <c r="J28" s="248"/>
      <c r="K28" s="87"/>
      <c r="L28" s="88" t="s">
        <v>196</v>
      </c>
      <c r="M28" s="91">
        <f>E24*K28/100</f>
        <v>0</v>
      </c>
    </row>
    <row r="29" spans="1:13" s="4" customFormat="1" ht="12.95" customHeight="1" x14ac:dyDescent="0.2">
      <c r="A29" s="251" t="s">
        <v>211</v>
      </c>
      <c r="B29" s="252"/>
      <c r="C29" s="252"/>
      <c r="D29" s="253"/>
      <c r="E29" s="254" t="s">
        <v>212</v>
      </c>
      <c r="F29" s="252"/>
      <c r="G29" s="253"/>
      <c r="H29" s="254" t="s">
        <v>213</v>
      </c>
      <c r="I29" s="252"/>
      <c r="J29" s="252"/>
      <c r="K29" s="252"/>
      <c r="L29" s="252"/>
      <c r="M29" s="255"/>
    </row>
    <row r="30" spans="1:13" s="3" customFormat="1" ht="12.95" customHeight="1" x14ac:dyDescent="0.2">
      <c r="A30" s="256" t="s">
        <v>160</v>
      </c>
      <c r="B30" s="162"/>
      <c r="C30" s="162"/>
      <c r="D30" s="163"/>
      <c r="E30" s="92" t="s">
        <v>214</v>
      </c>
      <c r="F30" s="185"/>
      <c r="G30" s="163"/>
      <c r="H30" s="92" t="s">
        <v>214</v>
      </c>
      <c r="I30" s="185"/>
      <c r="J30" s="162"/>
      <c r="K30" s="162"/>
      <c r="L30" s="162"/>
      <c r="M30" s="257"/>
    </row>
    <row r="31" spans="1:13" s="3" customFormat="1" ht="12.95" customHeight="1" x14ac:dyDescent="0.2">
      <c r="A31" s="267" t="s">
        <v>215</v>
      </c>
      <c r="B31" s="151"/>
      <c r="C31" s="268"/>
      <c r="D31" s="152"/>
      <c r="E31" s="92" t="s">
        <v>215</v>
      </c>
      <c r="F31" s="268"/>
      <c r="G31" s="152"/>
      <c r="H31" s="92" t="s">
        <v>215</v>
      </c>
      <c r="I31" s="268"/>
      <c r="J31" s="151"/>
      <c r="K31" s="151"/>
      <c r="L31" s="151"/>
      <c r="M31" s="269"/>
    </row>
    <row r="32" spans="1:13" s="3" customFormat="1" ht="12.95" customHeight="1" x14ac:dyDescent="0.2">
      <c r="A32" s="267"/>
      <c r="B32" s="151"/>
      <c r="C32" s="151"/>
      <c r="D32" s="152"/>
      <c r="E32" s="273" t="s">
        <v>216</v>
      </c>
      <c r="F32" s="151"/>
      <c r="G32" s="152"/>
      <c r="H32" s="273" t="s">
        <v>216</v>
      </c>
      <c r="I32" s="151"/>
      <c r="J32" s="151"/>
      <c r="K32" s="151"/>
      <c r="L32" s="151"/>
      <c r="M32" s="269"/>
    </row>
    <row r="33" spans="1:13" x14ac:dyDescent="0.2">
      <c r="A33" s="270"/>
      <c r="B33" s="271"/>
      <c r="C33" s="271"/>
      <c r="D33" s="272"/>
      <c r="E33" s="274"/>
      <c r="F33" s="271"/>
      <c r="G33" s="272"/>
      <c r="H33" s="274"/>
      <c r="I33" s="271"/>
      <c r="J33" s="271"/>
      <c r="K33" s="271"/>
      <c r="L33" s="271"/>
      <c r="M33" s="275"/>
    </row>
    <row r="34" spans="1:13" s="3" customFormat="1" ht="56.25" customHeight="1" thickBot="1" x14ac:dyDescent="0.25">
      <c r="A34" s="270"/>
      <c r="B34" s="271"/>
      <c r="C34" s="271"/>
      <c r="D34" s="272"/>
      <c r="E34" s="274"/>
      <c r="F34" s="271"/>
      <c r="G34" s="272"/>
      <c r="H34" s="274"/>
      <c r="I34" s="271"/>
      <c r="J34" s="271"/>
      <c r="K34" s="271"/>
      <c r="L34" s="271"/>
      <c r="M34" s="275"/>
    </row>
    <row r="35" spans="1:13" s="3" customFormat="1" ht="12.95" customHeight="1" x14ac:dyDescent="0.2">
      <c r="A35" s="181" t="s">
        <v>217</v>
      </c>
      <c r="B35" s="263"/>
      <c r="C35" s="263"/>
      <c r="D35" s="264"/>
      <c r="E35" s="265">
        <v>21</v>
      </c>
      <c r="F35" s="182"/>
      <c r="G35" s="94" t="s">
        <v>218</v>
      </c>
      <c r="H35" s="184">
        <f>ROUND(E28-H37,0)</f>
        <v>0</v>
      </c>
      <c r="I35" s="182"/>
      <c r="J35" s="182"/>
      <c r="K35" s="182"/>
      <c r="L35" s="182"/>
      <c r="M35" s="95" t="s">
        <v>219</v>
      </c>
    </row>
    <row r="36" spans="1:13" s="3" customFormat="1" ht="12.95" customHeight="1" x14ac:dyDescent="0.2">
      <c r="A36" s="197" t="s">
        <v>220</v>
      </c>
      <c r="B36" s="241"/>
      <c r="C36" s="241"/>
      <c r="D36" s="242"/>
      <c r="E36" s="266">
        <v>21</v>
      </c>
      <c r="F36" s="195"/>
      <c r="G36" s="84" t="s">
        <v>218</v>
      </c>
      <c r="H36" s="199">
        <f>ROUND(H35*E36/100,0)</f>
        <v>0</v>
      </c>
      <c r="I36" s="195"/>
      <c r="J36" s="195"/>
      <c r="K36" s="195"/>
      <c r="L36" s="195"/>
      <c r="M36" s="96" t="s">
        <v>219</v>
      </c>
    </row>
    <row r="37" spans="1:13" s="3" customFormat="1" ht="12.95" customHeight="1" x14ac:dyDescent="0.2">
      <c r="A37" s="197" t="s">
        <v>217</v>
      </c>
      <c r="B37" s="241"/>
      <c r="C37" s="241"/>
      <c r="D37" s="242"/>
      <c r="E37" s="266">
        <v>15</v>
      </c>
      <c r="F37" s="195"/>
      <c r="G37" s="84" t="s">
        <v>218</v>
      </c>
      <c r="H37" s="199">
        <v>0</v>
      </c>
      <c r="I37" s="279"/>
      <c r="J37" s="279"/>
      <c r="K37" s="279"/>
      <c r="L37" s="279"/>
      <c r="M37" s="96" t="s">
        <v>219</v>
      </c>
    </row>
    <row r="38" spans="1:13" s="3" customFormat="1" ht="12.95" customHeight="1" x14ac:dyDescent="0.2">
      <c r="A38" s="197" t="s">
        <v>220</v>
      </c>
      <c r="B38" s="241"/>
      <c r="C38" s="241"/>
      <c r="D38" s="242"/>
      <c r="E38" s="266">
        <v>15</v>
      </c>
      <c r="F38" s="195"/>
      <c r="G38" s="84" t="s">
        <v>218</v>
      </c>
      <c r="H38" s="199">
        <f>ROUND(H37*E38/100,0)</f>
        <v>0</v>
      </c>
      <c r="I38" s="195"/>
      <c r="J38" s="195"/>
      <c r="K38" s="195"/>
      <c r="L38" s="195"/>
      <c r="M38" s="96" t="s">
        <v>219</v>
      </c>
    </row>
    <row r="39" spans="1:13" s="97" customFormat="1" ht="19.5" customHeight="1" thickBot="1" x14ac:dyDescent="0.3">
      <c r="A39" s="276" t="s">
        <v>221</v>
      </c>
      <c r="B39" s="277"/>
      <c r="C39" s="277"/>
      <c r="D39" s="277"/>
      <c r="E39" s="277"/>
      <c r="F39" s="277"/>
      <c r="G39" s="277"/>
      <c r="H39" s="278">
        <f>CEILING(SUM(H35:H38),1)</f>
        <v>0</v>
      </c>
      <c r="I39" s="204"/>
      <c r="J39" s="204"/>
      <c r="K39" s="204"/>
      <c r="L39" s="204"/>
      <c r="M39" s="98" t="s">
        <v>219</v>
      </c>
    </row>
    <row r="40" spans="1:13" s="3" customFormat="1" ht="12.95" customHeight="1" x14ac:dyDescent="0.2"/>
    <row r="41" spans="1:13" s="3" customFormat="1" ht="12.95" customHeight="1" x14ac:dyDescent="0.2">
      <c r="A41" s="268" t="s">
        <v>222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06FD-86A3-4F88-8785-87E8A0A7D6F6}">
  <dimension ref="A1:C17"/>
  <sheetViews>
    <sheetView workbookViewId="0">
      <selection activeCell="A3" sqref="A3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280" t="s">
        <v>0</v>
      </c>
      <c r="B1" s="151"/>
      <c r="C1" s="2" t="s">
        <v>1</v>
      </c>
    </row>
    <row r="2" spans="1:3" s="2" customFormat="1" x14ac:dyDescent="0.2">
      <c r="A2" s="280" t="s">
        <v>955</v>
      </c>
      <c r="B2" s="151"/>
      <c r="C2" s="2" t="s">
        <v>2</v>
      </c>
    </row>
    <row r="3" spans="1:3" s="1" customFormat="1" ht="9.75" x14ac:dyDescent="0.2"/>
    <row r="4" spans="1:3" s="4" customFormat="1" x14ac:dyDescent="0.2">
      <c r="A4" s="281" t="s">
        <v>142</v>
      </c>
      <c r="B4" s="151"/>
      <c r="C4" s="151"/>
    </row>
    <row r="5" spans="1:3" s="1" customFormat="1" ht="10.5" thickBot="1" x14ac:dyDescent="0.25"/>
    <row r="6" spans="1:3" s="1" customFormat="1" ht="9.75" customHeight="1" x14ac:dyDescent="0.2">
      <c r="A6" s="282" t="s">
        <v>143</v>
      </c>
      <c r="B6" s="284" t="s">
        <v>144</v>
      </c>
      <c r="C6" s="62" t="s">
        <v>16</v>
      </c>
    </row>
    <row r="7" spans="1:3" s="1" customFormat="1" ht="9.75" customHeight="1" thickBot="1" x14ac:dyDescent="0.25">
      <c r="A7" s="283"/>
      <c r="B7" s="285"/>
      <c r="C7" s="63" t="s">
        <v>145</v>
      </c>
    </row>
    <row r="8" spans="1:3" s="14" customFormat="1" ht="11.25" x14ac:dyDescent="0.2">
      <c r="A8" s="64"/>
      <c r="B8" s="66" t="s">
        <v>21</v>
      </c>
      <c r="C8" s="65"/>
    </row>
    <row r="9" spans="1:3" s="14" customFormat="1" ht="11.25" x14ac:dyDescent="0.2">
      <c r="A9" s="67">
        <v>1</v>
      </c>
      <c r="B9" s="25" t="s">
        <v>146</v>
      </c>
      <c r="C9" s="68">
        <f>'ROZPOČET #3'!G44</f>
        <v>0</v>
      </c>
    </row>
    <row r="10" spans="1:3" s="14" customFormat="1" ht="11.25" x14ac:dyDescent="0.2">
      <c r="A10" s="69">
        <v>3</v>
      </c>
      <c r="B10" s="70" t="s">
        <v>147</v>
      </c>
      <c r="C10" s="71">
        <f>'ROZPOČET #3'!G50</f>
        <v>0</v>
      </c>
    </row>
    <row r="11" spans="1:3" s="14" customFormat="1" ht="11.25" x14ac:dyDescent="0.2">
      <c r="A11" s="69">
        <v>5</v>
      </c>
      <c r="B11" s="70" t="s">
        <v>148</v>
      </c>
      <c r="C11" s="71">
        <f>'ROZPOČET #3'!G81</f>
        <v>0</v>
      </c>
    </row>
    <row r="12" spans="1:3" s="14" customFormat="1" ht="11.25" x14ac:dyDescent="0.2">
      <c r="A12" s="69">
        <v>8</v>
      </c>
      <c r="B12" s="70" t="s">
        <v>149</v>
      </c>
      <c r="C12" s="71">
        <f>'ROZPOČET #3'!G84</f>
        <v>0</v>
      </c>
    </row>
    <row r="13" spans="1:3" s="14" customFormat="1" ht="11.25" x14ac:dyDescent="0.2">
      <c r="A13" s="69">
        <v>9</v>
      </c>
      <c r="B13" s="70" t="s">
        <v>150</v>
      </c>
      <c r="C13" s="71">
        <f>'ROZPOČET #3'!G87</f>
        <v>0</v>
      </c>
    </row>
    <row r="14" spans="1:3" s="14" customFormat="1" ht="11.25" x14ac:dyDescent="0.2">
      <c r="A14" s="69">
        <v>99</v>
      </c>
      <c r="B14" s="70" t="s">
        <v>151</v>
      </c>
      <c r="C14" s="71">
        <f>'ROZPOČET #3'!G91</f>
        <v>0</v>
      </c>
    </row>
    <row r="15" spans="1:3" s="14" customFormat="1" ht="12" thickBot="1" x14ac:dyDescent="0.25">
      <c r="A15" s="72"/>
      <c r="B15" s="73" t="s">
        <v>152</v>
      </c>
      <c r="C15" s="74">
        <f>SUM(C9:C14)</f>
        <v>0</v>
      </c>
    </row>
    <row r="16" spans="1:3" s="1" customFormat="1" ht="10.5" thickBot="1" x14ac:dyDescent="0.25"/>
    <row r="17" spans="1:3" s="14" customFormat="1" ht="12" thickBot="1" x14ac:dyDescent="0.25">
      <c r="A17" s="75"/>
      <c r="B17" s="76" t="s">
        <v>153</v>
      </c>
      <c r="C17" s="77">
        <f>C15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0078740157483" right="0.39370078740157483" top="0.59055118110236227" bottom="0.59055118110236227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D922-0092-4D04-8BBE-293816448FF8}">
  <dimension ref="A1:G93"/>
  <sheetViews>
    <sheetView tabSelected="1" workbookViewId="0">
      <selection activeCell="A3" sqref="A3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280" t="s">
        <v>0</v>
      </c>
      <c r="B1" s="151"/>
      <c r="C1" s="151"/>
      <c r="D1" s="151"/>
      <c r="E1" s="151"/>
      <c r="F1" s="280" t="s">
        <v>1</v>
      </c>
      <c r="G1" s="151"/>
    </row>
    <row r="2" spans="1:7" s="2" customFormat="1" x14ac:dyDescent="0.2">
      <c r="A2" s="280" t="s">
        <v>955</v>
      </c>
      <c r="B2" s="151"/>
      <c r="C2" s="151"/>
      <c r="D2" s="151"/>
      <c r="E2" s="151"/>
      <c r="F2" s="280" t="s">
        <v>2</v>
      </c>
      <c r="G2" s="151"/>
    </row>
    <row r="3" spans="1:7" s="1" customFormat="1" ht="9.75" x14ac:dyDescent="0.2"/>
    <row r="4" spans="1:7" s="3" customFormat="1" x14ac:dyDescent="0.2">
      <c r="A4" s="281" t="s">
        <v>3</v>
      </c>
      <c r="B4" s="151"/>
      <c r="C4" s="151"/>
      <c r="D4" s="151"/>
      <c r="E4" s="151"/>
      <c r="F4" s="151"/>
      <c r="G4" s="151"/>
    </row>
    <row r="5" spans="1:7" s="1" customFormat="1" ht="10.5" thickBot="1" x14ac:dyDescent="0.25"/>
    <row r="6" spans="1:7" s="1" customFormat="1" ht="9.75" customHeight="1" x14ac:dyDescent="0.2">
      <c r="A6" s="6" t="s">
        <v>4</v>
      </c>
      <c r="B6" s="289" t="s">
        <v>8</v>
      </c>
      <c r="C6" s="289" t="s">
        <v>10</v>
      </c>
      <c r="D6" s="289" t="s">
        <v>12</v>
      </c>
      <c r="E6" s="289" t="s">
        <v>14</v>
      </c>
      <c r="F6" s="290" t="s">
        <v>16</v>
      </c>
      <c r="G6" s="171"/>
    </row>
    <row r="7" spans="1:7" s="1" customFormat="1" ht="9.75" customHeight="1" x14ac:dyDescent="0.2">
      <c r="A7" s="7" t="s">
        <v>5</v>
      </c>
      <c r="B7" s="211"/>
      <c r="C7" s="211"/>
      <c r="D7" s="211"/>
      <c r="E7" s="211"/>
      <c r="F7" s="291"/>
      <c r="G7" s="292"/>
    </row>
    <row r="8" spans="1:7" s="1" customFormat="1" ht="9.75" customHeight="1" x14ac:dyDescent="0.2">
      <c r="A8" s="7" t="s">
        <v>6</v>
      </c>
      <c r="B8" s="211"/>
      <c r="C8" s="211"/>
      <c r="D8" s="211"/>
      <c r="E8" s="211"/>
      <c r="F8" s="10" t="s">
        <v>17</v>
      </c>
      <c r="G8" s="12" t="s">
        <v>19</v>
      </c>
    </row>
    <row r="9" spans="1:7" s="1" customFormat="1" ht="9.75" customHeight="1" thickBot="1" x14ac:dyDescent="0.25">
      <c r="A9" s="8" t="s">
        <v>7</v>
      </c>
      <c r="B9" s="9" t="s">
        <v>9</v>
      </c>
      <c r="C9" s="9" t="s">
        <v>11</v>
      </c>
      <c r="D9" s="9" t="s">
        <v>13</v>
      </c>
      <c r="E9" s="9" t="s">
        <v>15</v>
      </c>
      <c r="F9" s="11" t="s">
        <v>18</v>
      </c>
      <c r="G9" s="13" t="s">
        <v>20</v>
      </c>
    </row>
    <row r="10" spans="1:7" s="15" customFormat="1" ht="11.25" x14ac:dyDescent="0.2">
      <c r="A10" s="17"/>
      <c r="B10" s="16"/>
      <c r="C10" s="18" t="s">
        <v>21</v>
      </c>
      <c r="D10" s="16"/>
      <c r="E10" s="16"/>
      <c r="F10" s="19"/>
      <c r="G10" s="20"/>
    </row>
    <row r="11" spans="1:7" s="15" customFormat="1" ht="11.25" x14ac:dyDescent="0.2">
      <c r="A11" s="23"/>
      <c r="B11" s="24" t="s">
        <v>22</v>
      </c>
      <c r="C11" s="25" t="s">
        <v>23</v>
      </c>
      <c r="D11" s="22"/>
      <c r="E11" s="22"/>
      <c r="F11" s="26"/>
      <c r="G11" s="27"/>
    </row>
    <row r="12" spans="1:7" s="1" customFormat="1" ht="9.75" x14ac:dyDescent="0.2">
      <c r="A12" s="28">
        <v>1</v>
      </c>
      <c r="B12" s="30" t="s">
        <v>24</v>
      </c>
      <c r="C12" s="31" t="s">
        <v>25</v>
      </c>
      <c r="D12" s="32" t="s">
        <v>26</v>
      </c>
      <c r="E12" s="33">
        <v>16.52</v>
      </c>
      <c r="F12" s="34"/>
      <c r="G12" s="35">
        <f>E12*F12</f>
        <v>0</v>
      </c>
    </row>
    <row r="13" spans="1:7" s="1" customFormat="1" ht="9.75" customHeight="1" x14ac:dyDescent="0.2">
      <c r="A13" s="5"/>
      <c r="B13" s="38" t="s">
        <v>27</v>
      </c>
      <c r="C13" s="293" t="s">
        <v>28</v>
      </c>
      <c r="D13" s="294"/>
      <c r="E13" s="294"/>
      <c r="F13" s="294"/>
      <c r="G13" s="295"/>
    </row>
    <row r="14" spans="1:7" s="1" customFormat="1" ht="9.75" x14ac:dyDescent="0.2">
      <c r="A14" s="28">
        <f>A12+1</f>
        <v>2</v>
      </c>
      <c r="B14" s="30" t="s">
        <v>29</v>
      </c>
      <c r="C14" s="31" t="s">
        <v>30</v>
      </c>
      <c r="D14" s="32" t="s">
        <v>26</v>
      </c>
      <c r="E14" s="39">
        <v>16.52</v>
      </c>
      <c r="F14" s="34"/>
      <c r="G14" s="35">
        <f>E14*F14</f>
        <v>0</v>
      </c>
    </row>
    <row r="15" spans="1:7" s="1" customFormat="1" ht="9.75" x14ac:dyDescent="0.2">
      <c r="A15" s="28">
        <f>A14+1</f>
        <v>3</v>
      </c>
      <c r="B15" s="30" t="s">
        <v>31</v>
      </c>
      <c r="C15" s="31" t="s">
        <v>32</v>
      </c>
      <c r="D15" s="32" t="s">
        <v>26</v>
      </c>
      <c r="E15" s="33">
        <v>3.54</v>
      </c>
      <c r="F15" s="34"/>
      <c r="G15" s="35">
        <f>E15*F15</f>
        <v>0</v>
      </c>
    </row>
    <row r="16" spans="1:7" s="1" customFormat="1" ht="9.75" customHeight="1" x14ac:dyDescent="0.2">
      <c r="A16" s="5"/>
      <c r="B16" s="38" t="s">
        <v>27</v>
      </c>
      <c r="C16" s="293" t="s">
        <v>33</v>
      </c>
      <c r="D16" s="294"/>
      <c r="E16" s="294"/>
      <c r="F16" s="294"/>
      <c r="G16" s="295"/>
    </row>
    <row r="17" spans="1:7" s="1" customFormat="1" ht="9.75" x14ac:dyDescent="0.2">
      <c r="A17" s="28">
        <f>A15+1</f>
        <v>4</v>
      </c>
      <c r="B17" s="30" t="s">
        <v>34</v>
      </c>
      <c r="C17" s="31" t="s">
        <v>35</v>
      </c>
      <c r="D17" s="32" t="s">
        <v>36</v>
      </c>
      <c r="E17" s="40">
        <v>20</v>
      </c>
      <c r="F17" s="34"/>
      <c r="G17" s="35">
        <f>E17*F17</f>
        <v>0</v>
      </c>
    </row>
    <row r="18" spans="1:7" s="1" customFormat="1" ht="9.75" x14ac:dyDescent="0.2">
      <c r="A18" s="28">
        <f>A17+1</f>
        <v>5</v>
      </c>
      <c r="B18" s="30" t="s">
        <v>37</v>
      </c>
      <c r="C18" s="31" t="s">
        <v>38</v>
      </c>
      <c r="D18" s="32" t="s">
        <v>26</v>
      </c>
      <c r="E18" s="33">
        <v>12.980000000000002</v>
      </c>
      <c r="F18" s="34"/>
      <c r="G18" s="35">
        <f>E18*F18</f>
        <v>0</v>
      </c>
    </row>
    <row r="19" spans="1:7" s="1" customFormat="1" ht="9.75" customHeight="1" x14ac:dyDescent="0.2">
      <c r="A19" s="5"/>
      <c r="B19" s="38" t="s">
        <v>27</v>
      </c>
      <c r="C19" s="293" t="s">
        <v>39</v>
      </c>
      <c r="D19" s="294"/>
      <c r="E19" s="294"/>
      <c r="F19" s="294"/>
      <c r="G19" s="295"/>
    </row>
    <row r="20" spans="1:7" s="1" customFormat="1" ht="9.75" x14ac:dyDescent="0.2">
      <c r="A20" s="28">
        <f>A18+1</f>
        <v>6</v>
      </c>
      <c r="B20" s="30" t="s">
        <v>40</v>
      </c>
      <c r="C20" s="31" t="s">
        <v>41</v>
      </c>
      <c r="D20" s="32" t="s">
        <v>36</v>
      </c>
      <c r="E20" s="41">
        <v>59</v>
      </c>
      <c r="F20" s="34"/>
      <c r="G20" s="35">
        <f>E20*F20</f>
        <v>0</v>
      </c>
    </row>
    <row r="21" spans="1:7" s="1" customFormat="1" ht="9.75" customHeight="1" x14ac:dyDescent="0.2">
      <c r="A21" s="5"/>
      <c r="B21" s="38" t="s">
        <v>27</v>
      </c>
      <c r="C21" s="293" t="s">
        <v>42</v>
      </c>
      <c r="D21" s="294"/>
      <c r="E21" s="294"/>
      <c r="F21" s="294"/>
      <c r="G21" s="295"/>
    </row>
    <row r="22" spans="1:7" s="1" customFormat="1" ht="9.75" x14ac:dyDescent="0.2">
      <c r="A22" s="28">
        <f>A20+1</f>
        <v>7</v>
      </c>
      <c r="B22" s="30" t="s">
        <v>43</v>
      </c>
      <c r="C22" s="31" t="s">
        <v>44</v>
      </c>
      <c r="D22" s="32" t="s">
        <v>45</v>
      </c>
      <c r="E22" s="39">
        <v>74.199999999999989</v>
      </c>
      <c r="F22" s="34"/>
      <c r="G22" s="35">
        <f>E22*F22</f>
        <v>0</v>
      </c>
    </row>
    <row r="23" spans="1:7" s="1" customFormat="1" ht="9.75" customHeight="1" x14ac:dyDescent="0.2">
      <c r="A23" s="5"/>
      <c r="B23" s="38" t="s">
        <v>27</v>
      </c>
      <c r="C23" s="293" t="s">
        <v>46</v>
      </c>
      <c r="D23" s="294"/>
      <c r="E23" s="294"/>
      <c r="F23" s="294"/>
      <c r="G23" s="295"/>
    </row>
    <row r="24" spans="1:7" s="1" customFormat="1" ht="9.75" x14ac:dyDescent="0.2">
      <c r="A24" s="28">
        <f>A22+1</f>
        <v>8</v>
      </c>
      <c r="B24" s="30" t="s">
        <v>47</v>
      </c>
      <c r="C24" s="31" t="s">
        <v>48</v>
      </c>
      <c r="D24" s="32" t="s">
        <v>45</v>
      </c>
      <c r="E24" s="39">
        <v>74.199999999999989</v>
      </c>
      <c r="F24" s="34"/>
      <c r="G24" s="35">
        <f>E24*F24</f>
        <v>0</v>
      </c>
    </row>
    <row r="25" spans="1:7" s="1" customFormat="1" ht="9.75" customHeight="1" x14ac:dyDescent="0.2">
      <c r="A25" s="5"/>
      <c r="B25" s="38" t="s">
        <v>27</v>
      </c>
      <c r="C25" s="293" t="s">
        <v>46</v>
      </c>
      <c r="D25" s="294"/>
      <c r="E25" s="294"/>
      <c r="F25" s="294"/>
      <c r="G25" s="295"/>
    </row>
    <row r="26" spans="1:7" s="1" customFormat="1" ht="9.75" x14ac:dyDescent="0.2">
      <c r="A26" s="28">
        <f>A24+1</f>
        <v>9</v>
      </c>
      <c r="B26" s="30" t="s">
        <v>49</v>
      </c>
      <c r="C26" s="31" t="s">
        <v>50</v>
      </c>
      <c r="D26" s="32" t="s">
        <v>45</v>
      </c>
      <c r="E26" s="39">
        <v>74.199999999999989</v>
      </c>
      <c r="F26" s="34"/>
      <c r="G26" s="35">
        <f>E26*F26</f>
        <v>0</v>
      </c>
    </row>
    <row r="27" spans="1:7" s="1" customFormat="1" ht="9.75" customHeight="1" x14ac:dyDescent="0.2">
      <c r="A27" s="5"/>
      <c r="B27" s="38" t="s">
        <v>27</v>
      </c>
      <c r="C27" s="293" t="s">
        <v>46</v>
      </c>
      <c r="D27" s="294"/>
      <c r="E27" s="294"/>
      <c r="F27" s="294"/>
      <c r="G27" s="295"/>
    </row>
    <row r="28" spans="1:7" s="1" customFormat="1" ht="9.75" x14ac:dyDescent="0.2">
      <c r="A28" s="28">
        <f>A26+1</f>
        <v>10</v>
      </c>
      <c r="B28" s="30" t="s">
        <v>49</v>
      </c>
      <c r="C28" s="31" t="s">
        <v>51</v>
      </c>
      <c r="D28" s="32" t="s">
        <v>45</v>
      </c>
      <c r="E28" s="39">
        <v>74.199999999999989</v>
      </c>
      <c r="F28" s="34"/>
      <c r="G28" s="35">
        <f>E28*F28</f>
        <v>0</v>
      </c>
    </row>
    <row r="29" spans="1:7" s="1" customFormat="1" ht="9.75" customHeight="1" x14ac:dyDescent="0.2">
      <c r="A29" s="5"/>
      <c r="B29" s="38" t="s">
        <v>27</v>
      </c>
      <c r="C29" s="293" t="s">
        <v>46</v>
      </c>
      <c r="D29" s="294"/>
      <c r="E29" s="294"/>
      <c r="F29" s="294"/>
      <c r="G29" s="295"/>
    </row>
    <row r="30" spans="1:7" s="1" customFormat="1" ht="9.75" x14ac:dyDescent="0.2">
      <c r="A30" s="28">
        <f>A28+1</f>
        <v>11</v>
      </c>
      <c r="B30" s="30" t="s">
        <v>52</v>
      </c>
      <c r="C30" s="31" t="s">
        <v>53</v>
      </c>
      <c r="D30" s="32" t="s">
        <v>36</v>
      </c>
      <c r="E30" s="40">
        <v>6</v>
      </c>
      <c r="F30" s="34"/>
      <c r="G30" s="35">
        <f>E30*F30</f>
        <v>0</v>
      </c>
    </row>
    <row r="31" spans="1:7" s="1" customFormat="1" ht="9.75" x14ac:dyDescent="0.2">
      <c r="A31" s="28">
        <f>A30+1</f>
        <v>12</v>
      </c>
      <c r="B31" s="30" t="s">
        <v>54</v>
      </c>
      <c r="C31" s="31" t="s">
        <v>55</v>
      </c>
      <c r="D31" s="32" t="s">
        <v>36</v>
      </c>
      <c r="E31" s="40">
        <v>24</v>
      </c>
      <c r="F31" s="34"/>
      <c r="G31" s="35">
        <f>E31*F31</f>
        <v>0</v>
      </c>
    </row>
    <row r="32" spans="1:7" s="1" customFormat="1" ht="9.75" x14ac:dyDescent="0.2">
      <c r="A32" s="28">
        <f>A31+1</f>
        <v>13</v>
      </c>
      <c r="B32" s="30" t="s">
        <v>56</v>
      </c>
      <c r="C32" s="31" t="s">
        <v>57</v>
      </c>
      <c r="D32" s="32" t="s">
        <v>26</v>
      </c>
      <c r="E32" s="33">
        <v>51.71875</v>
      </c>
      <c r="F32" s="34"/>
      <c r="G32" s="35">
        <f>E32*F32</f>
        <v>0</v>
      </c>
    </row>
    <row r="33" spans="1:7" s="1" customFormat="1" ht="9.75" customHeight="1" x14ac:dyDescent="0.2">
      <c r="A33" s="5"/>
      <c r="B33" s="38" t="s">
        <v>27</v>
      </c>
      <c r="C33" s="293" t="s">
        <v>58</v>
      </c>
      <c r="D33" s="294"/>
      <c r="E33" s="294"/>
      <c r="F33" s="294"/>
      <c r="G33" s="295"/>
    </row>
    <row r="34" spans="1:7" s="1" customFormat="1" ht="9.75" x14ac:dyDescent="0.2">
      <c r="A34" s="28">
        <f>A32+1</f>
        <v>14</v>
      </c>
      <c r="B34" s="30" t="s">
        <v>59</v>
      </c>
      <c r="C34" s="31" t="s">
        <v>60</v>
      </c>
      <c r="D34" s="32" t="s">
        <v>26</v>
      </c>
      <c r="E34" s="33">
        <v>51.71875</v>
      </c>
      <c r="F34" s="34"/>
      <c r="G34" s="35">
        <f>E34*F34</f>
        <v>0</v>
      </c>
    </row>
    <row r="35" spans="1:7" s="1" customFormat="1" ht="9.75" customHeight="1" x14ac:dyDescent="0.2">
      <c r="A35" s="5"/>
      <c r="B35" s="38" t="s">
        <v>27</v>
      </c>
      <c r="C35" s="293" t="s">
        <v>58</v>
      </c>
      <c r="D35" s="294"/>
      <c r="E35" s="294"/>
      <c r="F35" s="294"/>
      <c r="G35" s="295"/>
    </row>
    <row r="36" spans="1:7" s="1" customFormat="1" ht="9.75" x14ac:dyDescent="0.2">
      <c r="A36" s="28">
        <f>A34+1</f>
        <v>15</v>
      </c>
      <c r="B36" s="30" t="s">
        <v>61</v>
      </c>
      <c r="C36" s="31" t="s">
        <v>62</v>
      </c>
      <c r="D36" s="32" t="s">
        <v>26</v>
      </c>
      <c r="E36" s="33">
        <v>51.71875</v>
      </c>
      <c r="F36" s="34"/>
      <c r="G36" s="35">
        <f>E36*F36</f>
        <v>0</v>
      </c>
    </row>
    <row r="37" spans="1:7" s="1" customFormat="1" ht="9.75" customHeight="1" x14ac:dyDescent="0.2">
      <c r="A37" s="5"/>
      <c r="B37" s="38" t="s">
        <v>27</v>
      </c>
      <c r="C37" s="293" t="s">
        <v>58</v>
      </c>
      <c r="D37" s="294"/>
      <c r="E37" s="294"/>
      <c r="F37" s="294"/>
      <c r="G37" s="295"/>
    </row>
    <row r="38" spans="1:7" s="1" customFormat="1" ht="9.75" x14ac:dyDescent="0.2">
      <c r="A38" s="28">
        <f>A36+1</f>
        <v>16</v>
      </c>
      <c r="B38" s="30" t="s">
        <v>63</v>
      </c>
      <c r="C38" s="31" t="s">
        <v>64</v>
      </c>
      <c r="D38" s="32" t="s">
        <v>26</v>
      </c>
      <c r="E38" s="33">
        <v>51.71875</v>
      </c>
      <c r="F38" s="34"/>
      <c r="G38" s="35">
        <f>E38*F38</f>
        <v>0</v>
      </c>
    </row>
    <row r="39" spans="1:7" s="1" customFormat="1" ht="9.75" customHeight="1" x14ac:dyDescent="0.2">
      <c r="A39" s="5"/>
      <c r="B39" s="38" t="s">
        <v>27</v>
      </c>
      <c r="C39" s="293" t="s">
        <v>58</v>
      </c>
      <c r="D39" s="294"/>
      <c r="E39" s="294"/>
      <c r="F39" s="294"/>
      <c r="G39" s="295"/>
    </row>
    <row r="40" spans="1:7" s="1" customFormat="1" ht="9.75" x14ac:dyDescent="0.2">
      <c r="A40" s="28">
        <f>A38+1</f>
        <v>17</v>
      </c>
      <c r="B40" s="30" t="s">
        <v>63</v>
      </c>
      <c r="C40" s="31" t="s">
        <v>65</v>
      </c>
      <c r="D40" s="32" t="s">
        <v>66</v>
      </c>
      <c r="E40" s="33">
        <v>32.709600000000002</v>
      </c>
      <c r="F40" s="34"/>
      <c r="G40" s="35">
        <f>E40*F40</f>
        <v>0</v>
      </c>
    </row>
    <row r="41" spans="1:7" s="1" customFormat="1" ht="9.75" customHeight="1" x14ac:dyDescent="0.2">
      <c r="A41" s="5"/>
      <c r="B41" s="38" t="s">
        <v>27</v>
      </c>
      <c r="C41" s="293" t="s">
        <v>67</v>
      </c>
      <c r="D41" s="294"/>
      <c r="E41" s="294"/>
      <c r="F41" s="294"/>
      <c r="G41" s="295"/>
    </row>
    <row r="42" spans="1:7" s="1" customFormat="1" ht="9.75" x14ac:dyDescent="0.2">
      <c r="A42" s="28">
        <f>A40+1</f>
        <v>18</v>
      </c>
      <c r="B42" s="30" t="s">
        <v>68</v>
      </c>
      <c r="C42" s="31" t="s">
        <v>69</v>
      </c>
      <c r="D42" s="32" t="s">
        <v>66</v>
      </c>
      <c r="E42" s="33">
        <v>58.147799999999989</v>
      </c>
      <c r="F42" s="34"/>
      <c r="G42" s="35">
        <f>E42*F42</f>
        <v>0</v>
      </c>
    </row>
    <row r="43" spans="1:7" s="1" customFormat="1" ht="9.75" customHeight="1" x14ac:dyDescent="0.2">
      <c r="A43" s="5"/>
      <c r="B43" s="38" t="s">
        <v>27</v>
      </c>
      <c r="C43" s="293" t="s">
        <v>70</v>
      </c>
      <c r="D43" s="294"/>
      <c r="E43" s="294"/>
      <c r="F43" s="294"/>
      <c r="G43" s="295"/>
    </row>
    <row r="44" spans="1:7" s="15" customFormat="1" ht="11.25" x14ac:dyDescent="0.2">
      <c r="A44" s="48"/>
      <c r="B44" s="49">
        <v>1</v>
      </c>
      <c r="C44" s="50" t="s">
        <v>71</v>
      </c>
      <c r="D44" s="51"/>
      <c r="E44" s="51"/>
      <c r="F44" s="52"/>
      <c r="G44" s="53">
        <f>SUM(G12:G43)</f>
        <v>0</v>
      </c>
    </row>
    <row r="45" spans="1:7" s="15" customFormat="1" ht="11.25" x14ac:dyDescent="0.2">
      <c r="A45" s="23"/>
      <c r="B45" s="24" t="s">
        <v>72</v>
      </c>
      <c r="C45" s="25" t="s">
        <v>73</v>
      </c>
      <c r="D45" s="22"/>
      <c r="E45" s="22"/>
      <c r="F45" s="26"/>
      <c r="G45" s="27"/>
    </row>
    <row r="46" spans="1:7" s="1" customFormat="1" ht="9.75" x14ac:dyDescent="0.2">
      <c r="A46" s="28">
        <f>A42+1</f>
        <v>19</v>
      </c>
      <c r="B46" s="30" t="s">
        <v>74</v>
      </c>
      <c r="C46" s="31" t="s">
        <v>75</v>
      </c>
      <c r="D46" s="32" t="s">
        <v>45</v>
      </c>
      <c r="E46" s="39">
        <v>4.0999999999999996</v>
      </c>
      <c r="F46" s="34"/>
      <c r="G46" s="35">
        <f>E46*F46</f>
        <v>0</v>
      </c>
    </row>
    <row r="47" spans="1:7" s="1" customFormat="1" ht="9.75" customHeight="1" x14ac:dyDescent="0.2">
      <c r="A47" s="5"/>
      <c r="B47" s="38" t="s">
        <v>27</v>
      </c>
      <c r="C47" s="293" t="s">
        <v>76</v>
      </c>
      <c r="D47" s="294"/>
      <c r="E47" s="294"/>
      <c r="F47" s="294"/>
      <c r="G47" s="295"/>
    </row>
    <row r="48" spans="1:7" s="1" customFormat="1" ht="9.75" x14ac:dyDescent="0.2">
      <c r="A48" s="28">
        <f>A46+1</f>
        <v>20</v>
      </c>
      <c r="B48" s="30" t="s">
        <v>77</v>
      </c>
      <c r="C48" s="31" t="s">
        <v>78</v>
      </c>
      <c r="D48" s="32" t="s">
        <v>66</v>
      </c>
      <c r="E48" s="33">
        <v>8.2000000000000003E-2</v>
      </c>
      <c r="F48" s="34"/>
      <c r="G48" s="35">
        <f>E48*F48</f>
        <v>0</v>
      </c>
    </row>
    <row r="49" spans="1:7" s="1" customFormat="1" ht="9.75" customHeight="1" x14ac:dyDescent="0.2">
      <c r="A49" s="5"/>
      <c r="B49" s="38" t="s">
        <v>27</v>
      </c>
      <c r="C49" s="293" t="s">
        <v>79</v>
      </c>
      <c r="D49" s="294"/>
      <c r="E49" s="294"/>
      <c r="F49" s="294"/>
      <c r="G49" s="295"/>
    </row>
    <row r="50" spans="1:7" s="15" customFormat="1" ht="11.25" x14ac:dyDescent="0.2">
      <c r="A50" s="48"/>
      <c r="B50" s="49">
        <v>3</v>
      </c>
      <c r="C50" s="50" t="s">
        <v>80</v>
      </c>
      <c r="D50" s="51"/>
      <c r="E50" s="51"/>
      <c r="F50" s="52"/>
      <c r="G50" s="53">
        <f>SUM(G46:G49)</f>
        <v>0</v>
      </c>
    </row>
    <row r="51" spans="1:7" s="15" customFormat="1" ht="11.25" x14ac:dyDescent="0.2">
      <c r="A51" s="23"/>
      <c r="B51" s="24" t="s">
        <v>81</v>
      </c>
      <c r="C51" s="25" t="s">
        <v>82</v>
      </c>
      <c r="D51" s="22"/>
      <c r="E51" s="22"/>
      <c r="F51" s="26"/>
      <c r="G51" s="27"/>
    </row>
    <row r="52" spans="1:7" s="1" customFormat="1" ht="9.75" x14ac:dyDescent="0.2">
      <c r="A52" s="28">
        <f>A48+1</f>
        <v>21</v>
      </c>
      <c r="B52" s="30" t="s">
        <v>83</v>
      </c>
      <c r="C52" s="31" t="s">
        <v>84</v>
      </c>
      <c r="D52" s="32" t="s">
        <v>85</v>
      </c>
      <c r="E52" s="41">
        <v>19.3</v>
      </c>
      <c r="F52" s="34"/>
      <c r="G52" s="35">
        <f>E52*F52</f>
        <v>0</v>
      </c>
    </row>
    <row r="53" spans="1:7" s="1" customFormat="1" ht="9.75" customHeight="1" x14ac:dyDescent="0.2">
      <c r="A53" s="5"/>
      <c r="B53" s="38" t="s">
        <v>27</v>
      </c>
      <c r="C53" s="293" t="s">
        <v>86</v>
      </c>
      <c r="D53" s="294"/>
      <c r="E53" s="294"/>
      <c r="F53" s="294"/>
      <c r="G53" s="295"/>
    </row>
    <row r="54" spans="1:7" s="1" customFormat="1" ht="9.75" x14ac:dyDescent="0.2">
      <c r="A54" s="28">
        <f>A52+1</f>
        <v>22</v>
      </c>
      <c r="B54" s="30" t="s">
        <v>87</v>
      </c>
      <c r="C54" s="31" t="s">
        <v>88</v>
      </c>
      <c r="D54" s="32" t="s">
        <v>45</v>
      </c>
      <c r="E54" s="39">
        <v>74.199999999999989</v>
      </c>
      <c r="F54" s="34"/>
      <c r="G54" s="35">
        <f>E54*F54</f>
        <v>0</v>
      </c>
    </row>
    <row r="55" spans="1:7" s="1" customFormat="1" ht="9.75" customHeight="1" x14ac:dyDescent="0.2">
      <c r="A55" s="5"/>
      <c r="B55" s="38" t="s">
        <v>27</v>
      </c>
      <c r="C55" s="293" t="s">
        <v>46</v>
      </c>
      <c r="D55" s="294"/>
      <c r="E55" s="294"/>
      <c r="F55" s="294"/>
      <c r="G55" s="295"/>
    </row>
    <row r="56" spans="1:7" s="1" customFormat="1" ht="9.75" x14ac:dyDescent="0.2">
      <c r="A56" s="28">
        <f>A54+1</f>
        <v>23</v>
      </c>
      <c r="B56" s="30" t="s">
        <v>89</v>
      </c>
      <c r="C56" s="31" t="s">
        <v>90</v>
      </c>
      <c r="D56" s="32" t="s">
        <v>45</v>
      </c>
      <c r="E56" s="39">
        <v>81.62</v>
      </c>
      <c r="F56" s="34"/>
      <c r="G56" s="35">
        <f>E56*F56</f>
        <v>0</v>
      </c>
    </row>
    <row r="57" spans="1:7" s="1" customFormat="1" ht="9.75" customHeight="1" x14ac:dyDescent="0.2">
      <c r="A57" s="5"/>
      <c r="B57" s="38" t="s">
        <v>27</v>
      </c>
      <c r="C57" s="293" t="s">
        <v>91</v>
      </c>
      <c r="D57" s="294"/>
      <c r="E57" s="294"/>
      <c r="F57" s="294"/>
      <c r="G57" s="295"/>
    </row>
    <row r="58" spans="1:7" s="1" customFormat="1" ht="9.75" x14ac:dyDescent="0.2">
      <c r="A58" s="28">
        <f>A56+1</f>
        <v>24</v>
      </c>
      <c r="B58" s="30" t="s">
        <v>92</v>
      </c>
      <c r="C58" s="31" t="s">
        <v>93</v>
      </c>
      <c r="D58" s="32" t="s">
        <v>45</v>
      </c>
      <c r="E58" s="39">
        <v>74.199999999999989</v>
      </c>
      <c r="F58" s="34"/>
      <c r="G58" s="35">
        <f>E58*F58</f>
        <v>0</v>
      </c>
    </row>
    <row r="59" spans="1:7" s="1" customFormat="1" ht="9.75" customHeight="1" x14ac:dyDescent="0.2">
      <c r="A59" s="5"/>
      <c r="B59" s="38" t="s">
        <v>27</v>
      </c>
      <c r="C59" s="293" t="s">
        <v>46</v>
      </c>
      <c r="D59" s="294"/>
      <c r="E59" s="294"/>
      <c r="F59" s="294"/>
      <c r="G59" s="295"/>
    </row>
    <row r="60" spans="1:7" s="1" customFormat="1" ht="9.75" x14ac:dyDescent="0.2">
      <c r="A60" s="28">
        <f>A58+1</f>
        <v>25</v>
      </c>
      <c r="B60" s="30" t="s">
        <v>94</v>
      </c>
      <c r="C60" s="31" t="s">
        <v>95</v>
      </c>
      <c r="D60" s="32" t="s">
        <v>45</v>
      </c>
      <c r="E60" s="39">
        <v>74.199999999999989</v>
      </c>
      <c r="F60" s="34"/>
      <c r="G60" s="35">
        <f>E60*F60</f>
        <v>0</v>
      </c>
    </row>
    <row r="61" spans="1:7" s="1" customFormat="1" ht="9.75" customHeight="1" x14ac:dyDescent="0.2">
      <c r="A61" s="5"/>
      <c r="B61" s="38" t="s">
        <v>27</v>
      </c>
      <c r="C61" s="293" t="s">
        <v>46</v>
      </c>
      <c r="D61" s="294"/>
      <c r="E61" s="294"/>
      <c r="F61" s="294"/>
      <c r="G61" s="295"/>
    </row>
    <row r="62" spans="1:7" s="1" customFormat="1" ht="9.75" x14ac:dyDescent="0.2">
      <c r="A62" s="28">
        <f>A60+1</f>
        <v>26</v>
      </c>
      <c r="B62" s="30" t="s">
        <v>96</v>
      </c>
      <c r="C62" s="31" t="s">
        <v>97</v>
      </c>
      <c r="D62" s="32" t="s">
        <v>45</v>
      </c>
      <c r="E62" s="39">
        <v>74.199999999999989</v>
      </c>
      <c r="F62" s="34"/>
      <c r="G62" s="35">
        <f>E62*F62</f>
        <v>0</v>
      </c>
    </row>
    <row r="63" spans="1:7" s="1" customFormat="1" ht="9.75" customHeight="1" x14ac:dyDescent="0.2">
      <c r="A63" s="5"/>
      <c r="B63" s="38" t="s">
        <v>27</v>
      </c>
      <c r="C63" s="293" t="s">
        <v>46</v>
      </c>
      <c r="D63" s="294"/>
      <c r="E63" s="294"/>
      <c r="F63" s="294"/>
      <c r="G63" s="295"/>
    </row>
    <row r="64" spans="1:7" s="1" customFormat="1" ht="9.75" x14ac:dyDescent="0.2">
      <c r="A64" s="28">
        <f>A62+1</f>
        <v>27</v>
      </c>
      <c r="B64" s="30" t="s">
        <v>98</v>
      </c>
      <c r="C64" s="31" t="s">
        <v>99</v>
      </c>
      <c r="D64" s="32" t="s">
        <v>45</v>
      </c>
      <c r="E64" s="39">
        <v>1.8800000000000001</v>
      </c>
      <c r="F64" s="34"/>
      <c r="G64" s="35">
        <f>E64*F64</f>
        <v>0</v>
      </c>
    </row>
    <row r="65" spans="1:7" s="1" customFormat="1" ht="9.75" customHeight="1" x14ac:dyDescent="0.2">
      <c r="A65" s="5"/>
      <c r="B65" s="38" t="s">
        <v>27</v>
      </c>
      <c r="C65" s="293" t="s">
        <v>100</v>
      </c>
      <c r="D65" s="294"/>
      <c r="E65" s="294"/>
      <c r="F65" s="294"/>
      <c r="G65" s="295"/>
    </row>
    <row r="66" spans="1:7" s="1" customFormat="1" ht="9.75" x14ac:dyDescent="0.2">
      <c r="A66" s="28">
        <f>A64+1</f>
        <v>28</v>
      </c>
      <c r="B66" s="30" t="s">
        <v>101</v>
      </c>
      <c r="C66" s="31" t="s">
        <v>102</v>
      </c>
      <c r="D66" s="32" t="s">
        <v>45</v>
      </c>
      <c r="E66" s="39">
        <v>2.0680000000000005</v>
      </c>
      <c r="F66" s="34"/>
      <c r="G66" s="35">
        <f>E66*F66</f>
        <v>0</v>
      </c>
    </row>
    <row r="67" spans="1:7" s="1" customFormat="1" ht="9.75" customHeight="1" x14ac:dyDescent="0.2">
      <c r="A67" s="5"/>
      <c r="B67" s="38" t="s">
        <v>27</v>
      </c>
      <c r="C67" s="293" t="s">
        <v>103</v>
      </c>
      <c r="D67" s="294"/>
      <c r="E67" s="294"/>
      <c r="F67" s="294"/>
      <c r="G67" s="295"/>
    </row>
    <row r="68" spans="1:7" s="1" customFormat="1" ht="9.75" x14ac:dyDescent="0.2">
      <c r="A68" s="28">
        <f>A66+1</f>
        <v>29</v>
      </c>
      <c r="B68" s="30" t="s">
        <v>104</v>
      </c>
      <c r="C68" s="31" t="s">
        <v>105</v>
      </c>
      <c r="D68" s="32" t="s">
        <v>36</v>
      </c>
      <c r="E68" s="41">
        <v>14.8</v>
      </c>
      <c r="F68" s="34"/>
      <c r="G68" s="35">
        <f>E68*F68</f>
        <v>0</v>
      </c>
    </row>
    <row r="69" spans="1:7" s="1" customFormat="1" ht="9.75" customHeight="1" x14ac:dyDescent="0.2">
      <c r="A69" s="5"/>
      <c r="B69" s="38" t="s">
        <v>27</v>
      </c>
      <c r="C69" s="293" t="s">
        <v>106</v>
      </c>
      <c r="D69" s="294"/>
      <c r="E69" s="294"/>
      <c r="F69" s="294"/>
      <c r="G69" s="295"/>
    </row>
    <row r="70" spans="1:7" s="1" customFormat="1" ht="9.75" x14ac:dyDescent="0.2">
      <c r="A70" s="28">
        <f>A68+1</f>
        <v>30</v>
      </c>
      <c r="B70" s="30" t="s">
        <v>107</v>
      </c>
      <c r="C70" s="31" t="s">
        <v>108</v>
      </c>
      <c r="D70" s="32" t="s">
        <v>85</v>
      </c>
      <c r="E70" s="40">
        <v>9</v>
      </c>
      <c r="F70" s="34"/>
      <c r="G70" s="35">
        <f>E70*F70</f>
        <v>0</v>
      </c>
    </row>
    <row r="71" spans="1:7" s="1" customFormat="1" ht="9.75" x14ac:dyDescent="0.2">
      <c r="A71" s="28">
        <f>A70+1</f>
        <v>31</v>
      </c>
      <c r="B71" s="30" t="s">
        <v>109</v>
      </c>
      <c r="C71" s="31" t="s">
        <v>110</v>
      </c>
      <c r="D71" s="32" t="s">
        <v>36</v>
      </c>
      <c r="E71" s="41">
        <v>9.9</v>
      </c>
      <c r="F71" s="34"/>
      <c r="G71" s="35">
        <f>E71*F71</f>
        <v>0</v>
      </c>
    </row>
    <row r="72" spans="1:7" s="1" customFormat="1" ht="9.75" customHeight="1" x14ac:dyDescent="0.2">
      <c r="A72" s="5"/>
      <c r="B72" s="38" t="s">
        <v>27</v>
      </c>
      <c r="C72" s="293" t="s">
        <v>111</v>
      </c>
      <c r="D72" s="294"/>
      <c r="E72" s="294"/>
      <c r="F72" s="294"/>
      <c r="G72" s="295"/>
    </row>
    <row r="73" spans="1:7" s="1" customFormat="1" ht="9.75" x14ac:dyDescent="0.2">
      <c r="A73" s="28">
        <f>A71+1</f>
        <v>32</v>
      </c>
      <c r="B73" s="30" t="s">
        <v>112</v>
      </c>
      <c r="C73" s="31" t="s">
        <v>113</v>
      </c>
      <c r="D73" s="32" t="s">
        <v>85</v>
      </c>
      <c r="E73" s="39">
        <v>12.55</v>
      </c>
      <c r="F73" s="34"/>
      <c r="G73" s="35">
        <f>E73*F73</f>
        <v>0</v>
      </c>
    </row>
    <row r="74" spans="1:7" s="1" customFormat="1" ht="9.75" x14ac:dyDescent="0.2">
      <c r="A74" s="28">
        <f>A73+1</f>
        <v>33</v>
      </c>
      <c r="B74" s="30" t="s">
        <v>109</v>
      </c>
      <c r="C74" s="31" t="s">
        <v>110</v>
      </c>
      <c r="D74" s="32" t="s">
        <v>36</v>
      </c>
      <c r="E74" s="41">
        <v>13.805000000000001</v>
      </c>
      <c r="F74" s="34"/>
      <c r="G74" s="35">
        <f>E74*F74</f>
        <v>0</v>
      </c>
    </row>
    <row r="75" spans="1:7" s="1" customFormat="1" ht="9.75" customHeight="1" x14ac:dyDescent="0.2">
      <c r="A75" s="5"/>
      <c r="B75" s="38" t="s">
        <v>27</v>
      </c>
      <c r="C75" s="293" t="s">
        <v>114</v>
      </c>
      <c r="D75" s="294"/>
      <c r="E75" s="294"/>
      <c r="F75" s="294"/>
      <c r="G75" s="295"/>
    </row>
    <row r="76" spans="1:7" s="1" customFormat="1" ht="9.75" x14ac:dyDescent="0.2">
      <c r="A76" s="28">
        <f>A74+1</f>
        <v>34</v>
      </c>
      <c r="B76" s="30" t="s">
        <v>115</v>
      </c>
      <c r="C76" s="31" t="s">
        <v>116</v>
      </c>
      <c r="D76" s="32" t="s">
        <v>85</v>
      </c>
      <c r="E76" s="41">
        <v>19</v>
      </c>
      <c r="F76" s="34"/>
      <c r="G76" s="35">
        <f>E76*F76</f>
        <v>0</v>
      </c>
    </row>
    <row r="77" spans="1:7" s="1" customFormat="1" ht="9.75" customHeight="1" x14ac:dyDescent="0.2">
      <c r="A77" s="5"/>
      <c r="B77" s="38" t="s">
        <v>27</v>
      </c>
      <c r="C77" s="293" t="s">
        <v>117</v>
      </c>
      <c r="D77" s="294"/>
      <c r="E77" s="294"/>
      <c r="F77" s="294"/>
      <c r="G77" s="295"/>
    </row>
    <row r="78" spans="1:7" s="1" customFormat="1" ht="9.75" x14ac:dyDescent="0.2">
      <c r="A78" s="28">
        <f>A76+1</f>
        <v>35</v>
      </c>
      <c r="B78" s="30" t="s">
        <v>118</v>
      </c>
      <c r="C78" s="31" t="s">
        <v>119</v>
      </c>
      <c r="D78" s="32" t="s">
        <v>36</v>
      </c>
      <c r="E78" s="41">
        <v>20.900000000000002</v>
      </c>
      <c r="F78" s="34"/>
      <c r="G78" s="35">
        <f>E78*F78</f>
        <v>0</v>
      </c>
    </row>
    <row r="79" spans="1:7" s="1" customFormat="1" ht="9.75" customHeight="1" x14ac:dyDescent="0.2">
      <c r="A79" s="5"/>
      <c r="B79" s="38" t="s">
        <v>27</v>
      </c>
      <c r="C79" s="293" t="s">
        <v>120</v>
      </c>
      <c r="D79" s="294"/>
      <c r="E79" s="294"/>
      <c r="F79" s="294"/>
      <c r="G79" s="295"/>
    </row>
    <row r="80" spans="1:7" s="1" customFormat="1" ht="9.75" x14ac:dyDescent="0.2">
      <c r="A80" s="28">
        <f>A78+1</f>
        <v>36</v>
      </c>
      <c r="B80" s="30" t="s">
        <v>121</v>
      </c>
      <c r="C80" s="31" t="s">
        <v>122</v>
      </c>
      <c r="D80" s="32" t="s">
        <v>123</v>
      </c>
      <c r="E80" s="40">
        <v>1</v>
      </c>
      <c r="F80" s="34"/>
      <c r="G80" s="35">
        <f>E80*F80</f>
        <v>0</v>
      </c>
    </row>
    <row r="81" spans="1:7" s="15" customFormat="1" ht="11.25" x14ac:dyDescent="0.2">
      <c r="A81" s="48"/>
      <c r="B81" s="49">
        <v>5</v>
      </c>
      <c r="C81" s="50" t="s">
        <v>124</v>
      </c>
      <c r="D81" s="51"/>
      <c r="E81" s="51"/>
      <c r="F81" s="52"/>
      <c r="G81" s="53">
        <f>SUM(G52:G80)</f>
        <v>0</v>
      </c>
    </row>
    <row r="82" spans="1:7" s="15" customFormat="1" ht="11.25" x14ac:dyDescent="0.2">
      <c r="A82" s="23"/>
      <c r="B82" s="24" t="s">
        <v>125</v>
      </c>
      <c r="C82" s="25" t="s">
        <v>126</v>
      </c>
      <c r="D82" s="22"/>
      <c r="E82" s="22"/>
      <c r="F82" s="26"/>
      <c r="G82" s="27"/>
    </row>
    <row r="83" spans="1:7" s="1" customFormat="1" ht="9.75" x14ac:dyDescent="0.2">
      <c r="A83" s="28">
        <f>A80+1</f>
        <v>37</v>
      </c>
      <c r="B83" s="30" t="s">
        <v>127</v>
      </c>
      <c r="C83" s="31" t="s">
        <v>128</v>
      </c>
      <c r="D83" s="32" t="s">
        <v>123</v>
      </c>
      <c r="E83" s="40">
        <v>1</v>
      </c>
      <c r="F83" s="34"/>
      <c r="G83" s="35">
        <f>E83*F83</f>
        <v>0</v>
      </c>
    </row>
    <row r="84" spans="1:7" s="15" customFormat="1" ht="11.25" x14ac:dyDescent="0.2">
      <c r="A84" s="48"/>
      <c r="B84" s="49">
        <v>8</v>
      </c>
      <c r="C84" s="50" t="s">
        <v>129</v>
      </c>
      <c r="D84" s="51"/>
      <c r="E84" s="51"/>
      <c r="F84" s="52"/>
      <c r="G84" s="53">
        <f>SUM(G83:G83)</f>
        <v>0</v>
      </c>
    </row>
    <row r="85" spans="1:7" s="15" customFormat="1" ht="11.25" x14ac:dyDescent="0.2">
      <c r="A85" s="23"/>
      <c r="B85" s="24" t="s">
        <v>130</v>
      </c>
      <c r="C85" s="25" t="s">
        <v>131</v>
      </c>
      <c r="D85" s="22"/>
      <c r="E85" s="22"/>
      <c r="F85" s="26"/>
      <c r="G85" s="27"/>
    </row>
    <row r="86" spans="1:7" s="1" customFormat="1" ht="9.75" x14ac:dyDescent="0.2">
      <c r="A86" s="28">
        <f>A83+1</f>
        <v>38</v>
      </c>
      <c r="B86" s="30" t="s">
        <v>132</v>
      </c>
      <c r="C86" s="31" t="s">
        <v>133</v>
      </c>
      <c r="D86" s="32" t="s">
        <v>36</v>
      </c>
      <c r="E86" s="40">
        <v>9</v>
      </c>
      <c r="F86" s="34"/>
      <c r="G86" s="35">
        <f>E86*F86</f>
        <v>0</v>
      </c>
    </row>
    <row r="87" spans="1:7" s="15" customFormat="1" ht="11.25" x14ac:dyDescent="0.2">
      <c r="A87" s="48"/>
      <c r="B87" s="49">
        <v>9</v>
      </c>
      <c r="C87" s="50" t="s">
        <v>134</v>
      </c>
      <c r="D87" s="51"/>
      <c r="E87" s="51"/>
      <c r="F87" s="52"/>
      <c r="G87" s="53">
        <f>SUM(G86:G86)</f>
        <v>0</v>
      </c>
    </row>
    <row r="88" spans="1:7" s="15" customFormat="1" ht="11.25" x14ac:dyDescent="0.2">
      <c r="A88" s="23"/>
      <c r="B88" s="24" t="s">
        <v>135</v>
      </c>
      <c r="C88" s="25" t="s">
        <v>136</v>
      </c>
      <c r="D88" s="22"/>
      <c r="E88" s="22"/>
      <c r="F88" s="26"/>
      <c r="G88" s="27"/>
    </row>
    <row r="89" spans="1:7" s="1" customFormat="1" ht="9.75" x14ac:dyDescent="0.2">
      <c r="A89" s="28">
        <f>A86+1</f>
        <v>39</v>
      </c>
      <c r="B89" s="30" t="s">
        <v>137</v>
      </c>
      <c r="C89" s="31" t="s">
        <v>138</v>
      </c>
      <c r="D89" s="32" t="s">
        <v>66</v>
      </c>
      <c r="E89" s="33">
        <v>91.978548339999975</v>
      </c>
      <c r="F89" s="34"/>
      <c r="G89" s="35">
        <f>E89*F89</f>
        <v>0</v>
      </c>
    </row>
    <row r="90" spans="1:7" s="1" customFormat="1" ht="9.75" customHeight="1" x14ac:dyDescent="0.2">
      <c r="A90" s="5"/>
      <c r="B90" s="38" t="s">
        <v>27</v>
      </c>
      <c r="C90" s="293" t="s">
        <v>139</v>
      </c>
      <c r="D90" s="294"/>
      <c r="E90" s="294"/>
      <c r="F90" s="294"/>
      <c r="G90" s="295"/>
    </row>
    <row r="91" spans="1:7" s="15" customFormat="1" ht="12" thickBot="1" x14ac:dyDescent="0.25">
      <c r="A91" s="42"/>
      <c r="B91" s="44">
        <v>99</v>
      </c>
      <c r="C91" s="45" t="s">
        <v>140</v>
      </c>
      <c r="D91" s="43"/>
      <c r="E91" s="43"/>
      <c r="F91" s="46"/>
      <c r="G91" s="47">
        <f>SUM(G89:G90)</f>
        <v>0</v>
      </c>
    </row>
    <row r="92" spans="1:7" ht="13.5" thickBot="1" x14ac:dyDescent="0.25">
      <c r="A92" s="54"/>
      <c r="B92" s="54"/>
      <c r="C92" s="54"/>
      <c r="D92" s="54"/>
      <c r="E92" s="54"/>
      <c r="F92" s="54"/>
      <c r="G92" s="54"/>
    </row>
    <row r="93" spans="1:7" s="15" customFormat="1" ht="13.5" thickBot="1" x14ac:dyDescent="0.25">
      <c r="A93" s="57"/>
      <c r="B93" s="58"/>
      <c r="C93" s="60" t="s">
        <v>141</v>
      </c>
      <c r="D93" s="59"/>
      <c r="E93" s="59"/>
      <c r="F93" s="296">
        <f>'KRYCÍ LIST #3'!E20</f>
        <v>0</v>
      </c>
      <c r="G93" s="193"/>
    </row>
  </sheetData>
  <mergeCells count="41">
    <mergeCell ref="F93:G93"/>
    <mergeCell ref="C69:G69"/>
    <mergeCell ref="C72:G72"/>
    <mergeCell ref="C75:G75"/>
    <mergeCell ref="C77:G77"/>
    <mergeCell ref="C79:G79"/>
    <mergeCell ref="C90:G90"/>
    <mergeCell ref="C67:G67"/>
    <mergeCell ref="C41:G41"/>
    <mergeCell ref="C43:G43"/>
    <mergeCell ref="C47:G47"/>
    <mergeCell ref="C49:G49"/>
    <mergeCell ref="C53:G53"/>
    <mergeCell ref="C55:G55"/>
    <mergeCell ref="C57:G57"/>
    <mergeCell ref="C59:G59"/>
    <mergeCell ref="C61:G61"/>
    <mergeCell ref="C63:G63"/>
    <mergeCell ref="C65:G65"/>
    <mergeCell ref="C39:G39"/>
    <mergeCell ref="C13:G13"/>
    <mergeCell ref="C16:G16"/>
    <mergeCell ref="C19:G19"/>
    <mergeCell ref="C21:G21"/>
    <mergeCell ref="C23:G23"/>
    <mergeCell ref="C25:G25"/>
    <mergeCell ref="C27:G27"/>
    <mergeCell ref="C29:G29"/>
    <mergeCell ref="C33:G33"/>
    <mergeCell ref="C35:G35"/>
    <mergeCell ref="C37:G37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0078740157483" right="0.39370078740157483" top="0.59055118110236227" bottom="0.59055118110236227" header="0.3" footer="0.3"/>
  <pageSetup paperSize="9" orientation="landscape" horizontalDpi="4294967293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ÚVOD</vt:lpstr>
      <vt:lpstr>SOUHRNNÝ LIST STAVBY</vt:lpstr>
      <vt:lpstr>REKAPITULACE OBJEKTŮ STAVBY</vt:lpstr>
      <vt:lpstr>KRYCÍ LIST #1</vt:lpstr>
      <vt:lpstr>REKAPITULACE #1</vt:lpstr>
      <vt:lpstr>ROZPOČET #1</vt:lpstr>
      <vt:lpstr>KRYCÍ LIST #2</vt:lpstr>
      <vt:lpstr>REKAPITULACE #2</vt:lpstr>
      <vt:lpstr>ROZPOČET #2</vt:lpstr>
      <vt:lpstr>KRYCÍ LIST #3</vt:lpstr>
      <vt:lpstr>REKAPITULACE #3</vt:lpstr>
      <vt:lpstr>ROZPOČET #3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Kahánek</dc:creator>
  <cp:lastModifiedBy>Jiří Kahánek</cp:lastModifiedBy>
  <dcterms:created xsi:type="dcterms:W3CDTF">2019-09-18T09:41:26Z</dcterms:created>
  <dcterms:modified xsi:type="dcterms:W3CDTF">2019-09-19T06:18:03Z</dcterms:modified>
</cp:coreProperties>
</file>